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str-asc-sfja-net\2024-02 -Marché formation E+\2024-02-DCE_Versions revues AD-SLF-AF\"/>
    </mc:Choice>
  </mc:AlternateContent>
  <bookViews>
    <workbookView xWindow="0" yWindow="0" windowWidth="16815" windowHeight="7620" tabRatio="733"/>
  </bookViews>
  <sheets>
    <sheet name="BPU - Lot n°2" sheetId="5" r:id="rId1"/>
    <sheet name="DQE - Lot n°2" sheetId="6" r:id="rId2"/>
  </sheets>
  <calcPr calcId="162913"/>
</workbook>
</file>

<file path=xl/calcChain.xml><?xml version="1.0" encoding="utf-8"?>
<calcChain xmlns="http://schemas.openxmlformats.org/spreadsheetml/2006/main">
  <c r="J59" i="6" l="1"/>
  <c r="J60" i="6"/>
  <c r="I59" i="6"/>
  <c r="I60" i="6"/>
  <c r="H59" i="6"/>
  <c r="H60" i="6"/>
  <c r="G59" i="6"/>
  <c r="G60" i="6"/>
  <c r="E51" i="5" l="1"/>
  <c r="D60" i="6"/>
  <c r="D59" i="6"/>
  <c r="E51" i="6"/>
  <c r="H84" i="6" l="1"/>
  <c r="H85" i="6" l="1"/>
  <c r="J85" i="6" s="1"/>
  <c r="H86" i="6"/>
  <c r="J86" i="6" s="1"/>
  <c r="H87" i="6"/>
  <c r="J87" i="6" s="1"/>
  <c r="H88" i="6"/>
  <c r="J88" i="6" s="1"/>
  <c r="H89" i="6"/>
  <c r="J89" i="6" s="1"/>
  <c r="H90" i="6"/>
  <c r="J90" i="6" s="1"/>
  <c r="H91" i="6"/>
  <c r="J91" i="6" s="1"/>
  <c r="H92" i="6"/>
  <c r="J92" i="6" s="1"/>
  <c r="H93" i="6"/>
  <c r="J93" i="6" s="1"/>
  <c r="H94" i="6"/>
  <c r="J94" i="6" s="1"/>
  <c r="H95" i="6"/>
  <c r="J95" i="6" s="1"/>
  <c r="H96" i="6"/>
  <c r="J96" i="6" s="1"/>
  <c r="H97" i="6"/>
  <c r="J97" i="6" s="1"/>
  <c r="H98" i="6"/>
  <c r="J98" i="6" s="1"/>
  <c r="G86" i="6"/>
  <c r="I86" i="6" s="1"/>
  <c r="G87" i="6"/>
  <c r="I87" i="6" s="1"/>
  <c r="G88" i="6"/>
  <c r="I88" i="6" s="1"/>
  <c r="G89" i="6"/>
  <c r="I89" i="6" s="1"/>
  <c r="G90" i="6"/>
  <c r="I90" i="6" s="1"/>
  <c r="G91" i="6"/>
  <c r="I91" i="6" s="1"/>
  <c r="G92" i="6"/>
  <c r="I92" i="6" s="1"/>
  <c r="G93" i="6"/>
  <c r="I93" i="6" s="1"/>
  <c r="G94" i="6"/>
  <c r="I94" i="6" s="1"/>
  <c r="G95" i="6"/>
  <c r="I95" i="6" s="1"/>
  <c r="G96" i="6"/>
  <c r="I96" i="6" s="1"/>
  <c r="G97" i="6"/>
  <c r="I97" i="6" s="1"/>
  <c r="G98" i="6"/>
  <c r="I98" i="6" s="1"/>
  <c r="G85" i="6"/>
  <c r="I85" i="6" s="1"/>
  <c r="E92" i="6"/>
  <c r="E95" i="6" s="1"/>
  <c r="E98" i="6" s="1"/>
  <c r="E88" i="6"/>
  <c r="E91" i="6" s="1"/>
  <c r="E94" i="6" s="1"/>
  <c r="E97" i="6" s="1"/>
  <c r="E87" i="6"/>
  <c r="E90" i="6" s="1"/>
  <c r="E93" i="6" s="1"/>
  <c r="E96" i="6" s="1"/>
  <c r="C85" i="6"/>
  <c r="C86" i="6" s="1"/>
  <c r="E95" i="5" l="1"/>
  <c r="E98" i="5" s="1"/>
  <c r="E92" i="5"/>
  <c r="E88" i="5"/>
  <c r="E91" i="5" s="1"/>
  <c r="E94" i="5" s="1"/>
  <c r="E97" i="5" s="1"/>
  <c r="E87" i="5"/>
  <c r="E90" i="5" s="1"/>
  <c r="E93" i="5" s="1"/>
  <c r="E96" i="5" s="1"/>
  <c r="D86" i="5"/>
  <c r="D88" i="5" s="1"/>
  <c r="D85" i="5"/>
  <c r="D87" i="5" s="1"/>
  <c r="C85" i="5"/>
  <c r="C86" i="5" s="1"/>
  <c r="G61" i="6" l="1"/>
  <c r="I61" i="6" s="1"/>
  <c r="G62" i="6"/>
  <c r="I62" i="6" s="1"/>
  <c r="G63" i="6"/>
  <c r="I63" i="6" s="1"/>
  <c r="G64" i="6"/>
  <c r="I64" i="6" s="1"/>
  <c r="G65" i="6"/>
  <c r="I65" i="6" s="1"/>
  <c r="G66" i="6"/>
  <c r="I66" i="6" s="1"/>
  <c r="G67" i="6"/>
  <c r="I67" i="6" s="1"/>
  <c r="G68" i="6"/>
  <c r="I68" i="6" s="1"/>
  <c r="G69" i="6"/>
  <c r="I69" i="6" s="1"/>
  <c r="G70" i="6"/>
  <c r="I70" i="6" s="1"/>
  <c r="G71" i="6"/>
  <c r="I71" i="6" s="1"/>
  <c r="G72" i="6"/>
  <c r="I72" i="6" s="1"/>
  <c r="G32" i="6"/>
  <c r="I32" i="6" s="1"/>
  <c r="H61" i="6"/>
  <c r="J61" i="6" s="1"/>
  <c r="H62" i="6"/>
  <c r="J62" i="6" s="1"/>
  <c r="H63" i="6"/>
  <c r="J63" i="6" s="1"/>
  <c r="H64" i="6"/>
  <c r="J64" i="6" s="1"/>
  <c r="H65" i="6"/>
  <c r="J65" i="6" s="1"/>
  <c r="H66" i="6"/>
  <c r="J66" i="6" s="1"/>
  <c r="H67" i="6"/>
  <c r="J67" i="6" s="1"/>
  <c r="H68" i="6"/>
  <c r="J68" i="6" s="1"/>
  <c r="H69" i="6"/>
  <c r="J69" i="6" s="1"/>
  <c r="H70" i="6"/>
  <c r="J70" i="6" s="1"/>
  <c r="H71" i="6"/>
  <c r="J71" i="6" s="1"/>
  <c r="H72" i="6"/>
  <c r="J72" i="6" s="1"/>
  <c r="H32" i="6"/>
  <c r="J32" i="6" s="1"/>
  <c r="J84" i="6" l="1"/>
  <c r="G84" i="6"/>
  <c r="I84" i="6" s="1"/>
  <c r="H81" i="6"/>
  <c r="J81" i="6" s="1"/>
  <c r="G81" i="6"/>
  <c r="I81" i="6" s="1"/>
  <c r="H80" i="6"/>
  <c r="J80" i="6" s="1"/>
  <c r="G80" i="6"/>
  <c r="I80" i="6" s="1"/>
  <c r="H79" i="6"/>
  <c r="J79" i="6" s="1"/>
  <c r="G79" i="6"/>
  <c r="I79" i="6" s="1"/>
  <c r="H78" i="6"/>
  <c r="J78" i="6" s="1"/>
  <c r="G78" i="6"/>
  <c r="I78" i="6" s="1"/>
  <c r="H77" i="6"/>
  <c r="J77" i="6" s="1"/>
  <c r="G77" i="6"/>
  <c r="I77" i="6" s="1"/>
  <c r="H76" i="6"/>
  <c r="J76" i="6" s="1"/>
  <c r="G76" i="6"/>
  <c r="I76" i="6" s="1"/>
  <c r="H75" i="6"/>
  <c r="J75" i="6" s="1"/>
  <c r="G75" i="6"/>
  <c r="I75" i="6" s="1"/>
  <c r="H56" i="6"/>
  <c r="J56" i="6" s="1"/>
  <c r="G56" i="6"/>
  <c r="I56" i="6" s="1"/>
  <c r="H55" i="6"/>
  <c r="J55" i="6" s="1"/>
  <c r="G55" i="6"/>
  <c r="I55" i="6" s="1"/>
  <c r="H54" i="6"/>
  <c r="J54" i="6" s="1"/>
  <c r="G54" i="6"/>
  <c r="I54" i="6" s="1"/>
  <c r="H53" i="6"/>
  <c r="J53" i="6" s="1"/>
  <c r="G53" i="6"/>
  <c r="I53" i="6" s="1"/>
  <c r="H52" i="6"/>
  <c r="J52" i="6" s="1"/>
  <c r="G52" i="6"/>
  <c r="I52" i="6" s="1"/>
  <c r="H51" i="6"/>
  <c r="J51" i="6" s="1"/>
  <c r="G51" i="6"/>
  <c r="I51" i="6" s="1"/>
  <c r="H50" i="6"/>
  <c r="J50" i="6" s="1"/>
  <c r="G50" i="6"/>
  <c r="I50" i="6" s="1"/>
  <c r="H49" i="6"/>
  <c r="J49" i="6" s="1"/>
  <c r="G49" i="6"/>
  <c r="I49" i="6" s="1"/>
  <c r="H46" i="6"/>
  <c r="J46" i="6" s="1"/>
  <c r="G46" i="6"/>
  <c r="I46" i="6" s="1"/>
  <c r="H45" i="6"/>
  <c r="J45" i="6" s="1"/>
  <c r="G45" i="6"/>
  <c r="I45" i="6" s="1"/>
  <c r="H42" i="6"/>
  <c r="J42" i="6" s="1"/>
  <c r="G42" i="6"/>
  <c r="I42" i="6" s="1"/>
  <c r="H41" i="6"/>
  <c r="J41" i="6" s="1"/>
  <c r="G41" i="6"/>
  <c r="I41" i="6" s="1"/>
  <c r="H40" i="6"/>
  <c r="J40" i="6" s="1"/>
  <c r="G40" i="6"/>
  <c r="I40" i="6" s="1"/>
  <c r="H39" i="6"/>
  <c r="J39" i="6" s="1"/>
  <c r="G39" i="6"/>
  <c r="I39" i="6" s="1"/>
  <c r="H38" i="6"/>
  <c r="J38" i="6" s="1"/>
  <c r="G38" i="6"/>
  <c r="I38" i="6" s="1"/>
  <c r="H37" i="6"/>
  <c r="J37" i="6" s="1"/>
  <c r="G37" i="6"/>
  <c r="I37" i="6" s="1"/>
  <c r="H36" i="6"/>
  <c r="J36" i="6" s="1"/>
  <c r="G36" i="6"/>
  <c r="I36" i="6" s="1"/>
  <c r="H35" i="6"/>
  <c r="J35" i="6" s="1"/>
  <c r="G35" i="6"/>
  <c r="I35" i="6" s="1"/>
  <c r="H29" i="6"/>
  <c r="J29" i="6" s="1"/>
  <c r="G29" i="6"/>
  <c r="I29" i="6" s="1"/>
  <c r="H28" i="6"/>
  <c r="J28" i="6" s="1"/>
  <c r="G28" i="6"/>
  <c r="I28" i="6" s="1"/>
  <c r="H27" i="6"/>
  <c r="J27" i="6" s="1"/>
  <c r="G27" i="6"/>
  <c r="I27" i="6" s="1"/>
  <c r="H26" i="6"/>
  <c r="J26" i="6" s="1"/>
  <c r="G26" i="6"/>
  <c r="I26" i="6" s="1"/>
  <c r="H25" i="6"/>
  <c r="J25" i="6" s="1"/>
  <c r="G25" i="6"/>
  <c r="I25" i="6" s="1"/>
  <c r="H24" i="6"/>
  <c r="J24" i="6" s="1"/>
  <c r="G24" i="6"/>
  <c r="I24" i="6" s="1"/>
  <c r="H21" i="6"/>
  <c r="J21" i="6" s="1"/>
  <c r="G21" i="6"/>
  <c r="I21" i="6" s="1"/>
  <c r="H20" i="6"/>
  <c r="J20" i="6" s="1"/>
  <c r="G20" i="6"/>
  <c r="I20" i="6" s="1"/>
  <c r="H19" i="6"/>
  <c r="J19" i="6" s="1"/>
  <c r="G19" i="6"/>
  <c r="I19" i="6" s="1"/>
  <c r="H18" i="6"/>
  <c r="J18" i="6" s="1"/>
  <c r="G18" i="6"/>
  <c r="I18" i="6" s="1"/>
  <c r="H17" i="6"/>
  <c r="J17" i="6" s="1"/>
  <c r="G17" i="6"/>
  <c r="I17" i="6" s="1"/>
  <c r="H16" i="6"/>
  <c r="J16" i="6" s="1"/>
  <c r="G16" i="6"/>
  <c r="I16" i="6" s="1"/>
  <c r="H15" i="6"/>
  <c r="J15" i="6" s="1"/>
  <c r="G15" i="6"/>
  <c r="I15" i="6" s="1"/>
  <c r="H14" i="6"/>
  <c r="J14" i="6" s="1"/>
  <c r="G14" i="6"/>
  <c r="I14" i="6" s="1"/>
  <c r="H13" i="6"/>
  <c r="J13" i="6" s="1"/>
  <c r="G13" i="6"/>
  <c r="I13" i="6" s="1"/>
  <c r="H12" i="6"/>
  <c r="J12" i="6" s="1"/>
  <c r="G12" i="6"/>
  <c r="I12" i="6" s="1"/>
  <c r="H11" i="6"/>
  <c r="J11" i="6" s="1"/>
  <c r="G11" i="6"/>
  <c r="I11" i="6" s="1"/>
  <c r="H10" i="6"/>
  <c r="J10" i="6" s="1"/>
  <c r="G10" i="6"/>
  <c r="I10" i="6" s="1"/>
  <c r="H9" i="6"/>
  <c r="J9" i="6" s="1"/>
  <c r="G9" i="6"/>
  <c r="I9" i="6" s="1"/>
  <c r="H8" i="6"/>
  <c r="J8" i="6" s="1"/>
  <c r="G8" i="6"/>
  <c r="I8" i="6" s="1"/>
  <c r="I101" i="6" l="1"/>
  <c r="J101" i="6"/>
</calcChain>
</file>

<file path=xl/sharedStrings.xml><?xml version="1.0" encoding="utf-8"?>
<sst xmlns="http://schemas.openxmlformats.org/spreadsheetml/2006/main" count="732" uniqueCount="147">
  <si>
    <t>2 jours</t>
  </si>
  <si>
    <t>3 jours</t>
  </si>
  <si>
    <t>Prix HT</t>
  </si>
  <si>
    <t>Prix TTC</t>
  </si>
  <si>
    <t>1 jour</t>
  </si>
  <si>
    <t>Référence BPU</t>
  </si>
  <si>
    <t>A distance</t>
  </si>
  <si>
    <t>Nombre participants et formateurs</t>
  </si>
  <si>
    <t>Sur site</t>
  </si>
  <si>
    <t>Modalité d'intervention</t>
  </si>
  <si>
    <t>2 heures</t>
  </si>
  <si>
    <t xml:space="preserve">NOM DU CANDIDAT :   </t>
  </si>
  <si>
    <t>MISE EN ŒUVRE DES FORMATIONS ET DES ACTIVITES DE COOPERATION DANS LE CADRE DES PROGRAMMES EUROPEENS GERES PAR L’AGENCE ERASMUS + FRANCE JEUNESSE ET SPORT</t>
  </si>
  <si>
    <t>BORDEREAU DES PRIX UNITAIRES (BPU) du LOT 2</t>
  </si>
  <si>
    <t>L2-A1</t>
  </si>
  <si>
    <t>1/2 jour</t>
  </si>
  <si>
    <t>4 heures</t>
  </si>
  <si>
    <t>8 heures</t>
  </si>
  <si>
    <t>12 heures</t>
  </si>
  <si>
    <t>L2-B1</t>
  </si>
  <si>
    <t>L2-B2</t>
  </si>
  <si>
    <t>L2-B3</t>
  </si>
  <si>
    <t>L2-B4</t>
  </si>
  <si>
    <t>L2-B5</t>
  </si>
  <si>
    <t>L2-B6</t>
  </si>
  <si>
    <t>L2-C1</t>
  </si>
  <si>
    <r>
      <rPr>
        <sz val="11"/>
        <color theme="1"/>
        <rFont val="Calibri"/>
        <family val="2"/>
        <scheme val="minor"/>
      </rPr>
      <t>Jusqu'à 10 participants -</t>
    </r>
    <r>
      <rPr>
        <b/>
        <sz val="11"/>
        <color theme="1"/>
        <rFont val="Calibri"/>
        <family val="2"/>
        <scheme val="minor"/>
      </rPr>
      <t xml:space="preserve"> 1 formateur</t>
    </r>
  </si>
  <si>
    <t>L2-D1</t>
  </si>
  <si>
    <t>L2-D2</t>
  </si>
  <si>
    <t>L2-D3</t>
  </si>
  <si>
    <t>L2-D4</t>
  </si>
  <si>
    <t>L2-D5</t>
  </si>
  <si>
    <t>L2-D6</t>
  </si>
  <si>
    <t>L2-E1</t>
  </si>
  <si>
    <t>L2-E2</t>
  </si>
  <si>
    <t>L2-F1</t>
  </si>
  <si>
    <t>L2-F2</t>
  </si>
  <si>
    <t>L2-F3</t>
  </si>
  <si>
    <t>L2-F4</t>
  </si>
  <si>
    <t>L2-F5</t>
  </si>
  <si>
    <t>L2-F6</t>
  </si>
  <si>
    <t>L2-F7</t>
  </si>
  <si>
    <t>Durée de l'activité</t>
  </si>
  <si>
    <t>4 jours</t>
  </si>
  <si>
    <t>5 jours</t>
  </si>
  <si>
    <t>L2-A2</t>
  </si>
  <si>
    <t>L2-A3</t>
  </si>
  <si>
    <t>L2-A4</t>
  </si>
  <si>
    <t>L2-A5</t>
  </si>
  <si>
    <t>L2-A6</t>
  </si>
  <si>
    <t>L2-A7</t>
  </si>
  <si>
    <t>L2-A8</t>
  </si>
  <si>
    <t>L2-A9</t>
  </si>
  <si>
    <t>L2-A10</t>
  </si>
  <si>
    <t>L2-A11</t>
  </si>
  <si>
    <t>L2-A12</t>
  </si>
  <si>
    <t>L2-A13</t>
  </si>
  <si>
    <t>L2-A14</t>
  </si>
  <si>
    <t>Forfait</t>
  </si>
  <si>
    <t>Sur site ou à distance</t>
  </si>
  <si>
    <t>L2-G3</t>
  </si>
  <si>
    <t>L2-G4</t>
  </si>
  <si>
    <t>L2-G5</t>
  </si>
  <si>
    <t>L2-H1</t>
  </si>
  <si>
    <t>L2-H2</t>
  </si>
  <si>
    <t>L2-H3</t>
  </si>
  <si>
    <t>L2-H4</t>
  </si>
  <si>
    <t>L2-H5</t>
  </si>
  <si>
    <t>L2-I1</t>
  </si>
  <si>
    <t>L2-I2</t>
  </si>
  <si>
    <t>L2-I3</t>
  </si>
  <si>
    <t>L2-I4</t>
  </si>
  <si>
    <t>L2-I5</t>
  </si>
  <si>
    <t>DETAIL ESTIMATIF QUANTITATIF (DQE) du LOT 2</t>
  </si>
  <si>
    <t>Quantités</t>
  </si>
  <si>
    <t>Prix unitaire en € HT</t>
  </si>
  <si>
    <t>Prix unitaire en € TTC</t>
  </si>
  <si>
    <t>Prix total en € HT</t>
  </si>
  <si>
    <t>Prix total en € TTC</t>
  </si>
  <si>
    <t>TOTAL DQE</t>
  </si>
  <si>
    <t>MARCHE N°2024-02</t>
  </si>
  <si>
    <t>L2-D7</t>
  </si>
  <si>
    <t>L2-D8</t>
  </si>
  <si>
    <t>L2-F8</t>
  </si>
  <si>
    <t>L2-G6</t>
  </si>
  <si>
    <t>L2-G7</t>
  </si>
  <si>
    <t>L2-G8</t>
  </si>
  <si>
    <t>L2-G9</t>
  </si>
  <si>
    <t>L2-G10</t>
  </si>
  <si>
    <t>L2-G11</t>
  </si>
  <si>
    <t>L2-G12</t>
  </si>
  <si>
    <t>L2-H6</t>
  </si>
  <si>
    <t>L2-H7</t>
  </si>
  <si>
    <t xml:space="preserve">Lot n°2 : Mise en œuvre d’activités nationales de formation et d’animation de la coopération en France hexagonale </t>
  </si>
  <si>
    <r>
      <t xml:space="preserve">Par structure - </t>
    </r>
    <r>
      <rPr>
        <b/>
        <sz val="11"/>
        <color theme="1"/>
        <rFont val="Calibri"/>
        <family val="2"/>
        <scheme val="minor"/>
      </rPr>
      <t>1 formateur</t>
    </r>
  </si>
  <si>
    <t>Article 5.1.2 CCTP - Activités de coaching (individuels ou semi-collectifs) auprès de bénéficiaires (potentiels ou actuels) identifiés par l’Agence</t>
  </si>
  <si>
    <t>Article 5.1.3 CCTP - Activités de production de contenus et d'outils pédagogiques</t>
  </si>
  <si>
    <r>
      <t>Article 5.2 CCTP - Mission d’animation de réseaux pour le développement des programmes CES et Erasmus+ Jeunesse et Sport en France</t>
    </r>
    <r>
      <rPr>
        <sz val="11"/>
        <color theme="1"/>
        <rFont val="Calibri"/>
        <family val="2"/>
        <scheme val="minor"/>
      </rPr>
      <t xml:space="preserve"> </t>
    </r>
  </si>
  <si>
    <t>Article 5.3 CCTP - Mission d'animation du réseau des EuroPeers</t>
  </si>
  <si>
    <r>
      <t>Article 5.4 CCTP - Mision de capitalisation et de renforcement des capacités de l'Agence</t>
    </r>
    <r>
      <rPr>
        <sz val="11"/>
        <color theme="1"/>
        <rFont val="Calibri"/>
        <family val="2"/>
        <scheme val="minor"/>
      </rPr>
      <t xml:space="preserve"> </t>
    </r>
  </si>
  <si>
    <t>Article 5.5 CCTP - Accompagnement renforcé des participants</t>
  </si>
  <si>
    <r>
      <t>Article 5.6 CCTP - Activité à haut niveau de technicité</t>
    </r>
    <r>
      <rPr>
        <sz val="11"/>
        <color theme="1"/>
        <rFont val="Calibri"/>
        <family val="2"/>
        <scheme val="minor"/>
      </rPr>
      <t xml:space="preserve"> </t>
    </r>
  </si>
  <si>
    <r>
      <t>Article 5.7 CCTP - Temps de cadrage ou d'évaluation des activités</t>
    </r>
    <r>
      <rPr>
        <sz val="11"/>
        <color theme="1"/>
        <rFont val="Calibri"/>
        <family val="2"/>
        <scheme val="minor"/>
      </rPr>
      <t xml:space="preserve"> </t>
    </r>
  </si>
  <si>
    <t>Article 5.1.1 CCTP - Activités d'information et de formations</t>
  </si>
  <si>
    <t>12 mois</t>
  </si>
  <si>
    <t>Nombre formateurs</t>
  </si>
  <si>
    <r>
      <rPr>
        <sz val="11"/>
        <color theme="1"/>
        <rFont val="Calibri"/>
        <family val="2"/>
        <scheme val="minor"/>
      </rPr>
      <t xml:space="preserve"> </t>
    </r>
    <r>
      <rPr>
        <b/>
        <sz val="11"/>
        <color theme="1"/>
        <rFont val="Calibri"/>
        <family val="2"/>
        <scheme val="minor"/>
      </rPr>
      <t>1 formateur</t>
    </r>
  </si>
  <si>
    <t>2 formateurs</t>
  </si>
  <si>
    <t>3 formateurs</t>
  </si>
  <si>
    <t>L2-I6</t>
  </si>
  <si>
    <t>L2-I7</t>
  </si>
  <si>
    <t>L2-I8</t>
  </si>
  <si>
    <t>L2-I9</t>
  </si>
  <si>
    <t>L2-I10</t>
  </si>
  <si>
    <t>1jour</t>
  </si>
  <si>
    <t>2jours</t>
  </si>
  <si>
    <t>L2-I11</t>
  </si>
  <si>
    <t>L2-I12</t>
  </si>
  <si>
    <t>L2-I13</t>
  </si>
  <si>
    <t>L2-I14</t>
  </si>
  <si>
    <t>L2-I15</t>
  </si>
  <si>
    <r>
      <rPr>
        <sz val="11"/>
        <color theme="1"/>
        <rFont val="Calibri"/>
        <family val="2"/>
        <scheme val="minor"/>
      </rPr>
      <t xml:space="preserve">Pour 10 participants supplémentaires - </t>
    </r>
    <r>
      <rPr>
        <b/>
        <sz val="11"/>
        <color theme="1"/>
        <rFont val="Calibri"/>
        <family val="2"/>
        <scheme val="minor"/>
      </rPr>
      <t>Ajout d'1 formateur</t>
    </r>
  </si>
  <si>
    <r>
      <rPr>
        <sz val="11"/>
        <color theme="1"/>
        <rFont val="Calibri"/>
        <family val="2"/>
        <scheme val="minor"/>
      </rPr>
      <t>Pour 10 participants supplémentaires -</t>
    </r>
    <r>
      <rPr>
        <b/>
        <sz val="11"/>
        <color theme="1"/>
        <rFont val="Calibri"/>
        <family val="2"/>
        <scheme val="minor"/>
      </rPr>
      <t xml:space="preserve"> Ajout d'1 formateur</t>
    </r>
  </si>
  <si>
    <r>
      <t xml:space="preserve">Jusqu'à 30 participants - </t>
    </r>
    <r>
      <rPr>
        <b/>
        <sz val="11"/>
        <color theme="1"/>
        <rFont val="Calibri"/>
        <family val="2"/>
        <scheme val="minor"/>
      </rPr>
      <t xml:space="preserve">1 formateur </t>
    </r>
  </si>
  <si>
    <r>
      <t xml:space="preserve">Pour 10 participants supplémentaires - </t>
    </r>
    <r>
      <rPr>
        <b/>
        <sz val="11"/>
        <color theme="1"/>
        <rFont val="Calibri"/>
        <family val="2"/>
        <scheme val="minor"/>
      </rPr>
      <t>Ajout d'1 formateur</t>
    </r>
  </si>
  <si>
    <r>
      <rPr>
        <sz val="11"/>
        <color theme="1"/>
        <rFont val="Calibri"/>
        <family val="2"/>
        <scheme val="minor"/>
      </rPr>
      <t>Pour 15 participants supplémentaires -</t>
    </r>
    <r>
      <rPr>
        <b/>
        <sz val="11"/>
        <color theme="1"/>
        <rFont val="Calibri"/>
        <family val="2"/>
        <scheme val="minor"/>
      </rPr>
      <t xml:space="preserve"> Ajout d'1 formateur</t>
    </r>
  </si>
  <si>
    <r>
      <rPr>
        <sz val="11"/>
        <color theme="1"/>
        <rFont val="Calibri"/>
        <family val="2"/>
        <scheme val="minor"/>
      </rPr>
      <t xml:space="preserve">Pour 15 participants supplémentaires - </t>
    </r>
    <r>
      <rPr>
        <b/>
        <sz val="11"/>
        <color theme="1"/>
        <rFont val="Calibri"/>
        <family val="2"/>
        <scheme val="minor"/>
      </rPr>
      <t>Ajout d'1 formateur</t>
    </r>
  </si>
  <si>
    <r>
      <rPr>
        <sz val="11"/>
        <color theme="1"/>
        <rFont val="Calibri"/>
        <family val="2"/>
        <scheme val="minor"/>
      </rPr>
      <t xml:space="preserve">Jusqu'à 30 participants </t>
    </r>
    <r>
      <rPr>
        <b/>
        <sz val="11"/>
        <color theme="1"/>
        <rFont val="Calibri"/>
        <family val="2"/>
        <scheme val="minor"/>
      </rPr>
      <t>- 1 formateur</t>
    </r>
  </si>
  <si>
    <t>Durée de la prestation</t>
  </si>
  <si>
    <r>
      <rPr>
        <sz val="11"/>
        <color theme="1"/>
        <rFont val="Calibri"/>
        <family val="2"/>
        <scheme val="minor"/>
      </rPr>
      <t>Pour 10 participants supplémentaires</t>
    </r>
    <r>
      <rPr>
        <b/>
        <sz val="11"/>
        <color theme="1"/>
        <rFont val="Calibri"/>
        <family val="2"/>
        <scheme val="minor"/>
      </rPr>
      <t xml:space="preserve"> - Ajout d'1 formateur</t>
    </r>
  </si>
  <si>
    <t>L2-G1</t>
  </si>
  <si>
    <t>L2-G2</t>
  </si>
  <si>
    <r>
      <t>Jusqu'à 10 participants -</t>
    </r>
    <r>
      <rPr>
        <b/>
        <sz val="11"/>
        <color theme="1"/>
        <rFont val="Calibri"/>
        <family val="2"/>
        <scheme val="minor"/>
      </rPr>
      <t xml:space="preserve"> 1 formateur</t>
    </r>
  </si>
  <si>
    <r>
      <rPr>
        <sz val="11"/>
        <color theme="1"/>
        <rFont val="Calibri"/>
        <family val="2"/>
        <scheme val="minor"/>
      </rPr>
      <t xml:space="preserve">Pour 1 à 10 participants supplémentaires - </t>
    </r>
    <r>
      <rPr>
        <b/>
        <sz val="11"/>
        <color theme="1"/>
        <rFont val="Calibri"/>
        <family val="2"/>
        <scheme val="minor"/>
      </rPr>
      <t>Ajout d'1 formateur</t>
    </r>
  </si>
  <si>
    <r>
      <t xml:space="preserve">Pour 1 à 10 participants supplémentaires - </t>
    </r>
    <r>
      <rPr>
        <b/>
        <sz val="11"/>
        <color theme="1"/>
        <rFont val="Calibri"/>
        <family val="2"/>
        <scheme val="minor"/>
      </rPr>
      <t>Ajout d'1 formateur</t>
    </r>
  </si>
  <si>
    <r>
      <t xml:space="preserve">Jusqu'à 10 participants - </t>
    </r>
    <r>
      <rPr>
        <b/>
        <sz val="11"/>
        <color theme="1"/>
        <rFont val="Calibri"/>
        <family val="2"/>
        <scheme val="minor"/>
      </rPr>
      <t>1 formateur</t>
    </r>
  </si>
  <si>
    <t>L2-G13</t>
  </si>
  <si>
    <t>L2-G14</t>
  </si>
  <si>
    <r>
      <rPr>
        <sz val="11"/>
        <color theme="1"/>
        <rFont val="Calibri"/>
        <family val="2"/>
        <scheme val="minor"/>
      </rPr>
      <t>Jusqu'à 5 participants -</t>
    </r>
    <r>
      <rPr>
        <b/>
        <sz val="11"/>
        <color theme="1"/>
        <rFont val="Calibri"/>
        <family val="2"/>
        <scheme val="minor"/>
      </rPr>
      <t xml:space="preserve"> 1 formateur</t>
    </r>
  </si>
  <si>
    <r>
      <rPr>
        <sz val="11"/>
        <color theme="1"/>
        <rFont val="Calibri"/>
        <family val="2"/>
        <scheme val="minor"/>
      </rPr>
      <t>Pour 1 à 5 participants suplémentaire-</t>
    </r>
    <r>
      <rPr>
        <b/>
        <sz val="11"/>
        <color theme="1"/>
        <rFont val="Calibri"/>
        <family val="2"/>
        <scheme val="minor"/>
      </rPr>
      <t xml:space="preserve"> 1 formateur</t>
    </r>
  </si>
  <si>
    <r>
      <t xml:space="preserve">Jusqu'à 5 participants </t>
    </r>
    <r>
      <rPr>
        <b/>
        <sz val="11"/>
        <color theme="1"/>
        <rFont val="Calibri"/>
        <family val="2"/>
        <scheme val="minor"/>
      </rPr>
      <t>- 1 formateur</t>
    </r>
  </si>
  <si>
    <t>Pour 1 à 5 participants suplémentaire- 1 formateur</t>
  </si>
  <si>
    <r>
      <t xml:space="preserve">Pour 1 à 5 participants suplémentaire- </t>
    </r>
    <r>
      <rPr>
        <b/>
        <sz val="11"/>
        <color theme="1"/>
        <rFont val="Calibri"/>
        <family val="2"/>
        <scheme val="minor"/>
      </rPr>
      <t>1 formateur</t>
    </r>
  </si>
  <si>
    <r>
      <rPr>
        <sz val="11"/>
        <color theme="1"/>
        <rFont val="Calibri"/>
        <family val="2"/>
        <scheme val="minor"/>
      </rPr>
      <t xml:space="preserve">Jusqu'à 5 participants - </t>
    </r>
    <r>
      <rPr>
        <b/>
        <sz val="11"/>
        <color theme="1"/>
        <rFont val="Calibri"/>
        <family val="2"/>
        <scheme val="minor"/>
      </rPr>
      <t>1 formateur</t>
    </r>
  </si>
  <si>
    <r>
      <t>Pour 1 à 5 participants suplémentaire-</t>
    </r>
    <r>
      <rPr>
        <b/>
        <sz val="11"/>
        <color theme="1"/>
        <rFont val="Calibri"/>
        <family val="2"/>
        <scheme val="minor"/>
      </rPr>
      <t xml:space="preserve"> 1 formateur</t>
    </r>
  </si>
  <si>
    <r>
      <rPr>
        <b/>
        <sz val="10"/>
        <color rgb="FFFF0000"/>
        <rFont val="Arial"/>
        <family val="2"/>
      </rPr>
      <t xml:space="preserve">NOTICE : </t>
    </r>
    <r>
      <rPr>
        <b/>
        <sz val="10"/>
        <rFont val="Arial"/>
        <family val="2"/>
      </rPr>
      <t>Les quantités de prestations figurant dans la colonne « Quantités » du DQE ne doivent pas être modifiées. Servant uniquement à noter et à comparer les offres financières entre elles, elles ne sont qu’indicatives et non-contractuelles,</t>
    </r>
  </si>
  <si>
    <r>
      <rPr>
        <b/>
        <sz val="10"/>
        <color rgb="FFFF0000"/>
        <rFont val="Arial"/>
        <family val="2"/>
      </rPr>
      <t xml:space="preserve">NOTICE : </t>
    </r>
    <r>
      <rPr>
        <b/>
        <sz val="10"/>
        <rFont val="Arial"/>
        <family val="2"/>
      </rPr>
      <t xml:space="preserve">l'attention du candidat est attirée sur les points suivants :
</t>
    </r>
    <r>
      <rPr>
        <b/>
        <sz val="10"/>
        <color rgb="FFFF0000"/>
        <rFont val="Arial"/>
        <family val="2"/>
      </rPr>
      <t xml:space="preserve">- </t>
    </r>
    <r>
      <rPr>
        <b/>
        <u/>
        <sz val="10"/>
        <color rgb="FFFF0000"/>
        <rFont val="Arial"/>
        <family val="2"/>
      </rPr>
      <t>Adaptation du nombre d'intervenants en cas de recours à des experts internes</t>
    </r>
    <r>
      <rPr>
        <b/>
        <sz val="10"/>
        <color rgb="FFFF0000"/>
        <rFont val="Arial"/>
        <family val="2"/>
      </rPr>
      <t xml:space="preserve"> : le nombre d'intervenants du tiulaire prévu en fonction du nombre de participants pourra, le cas échéant, être réduit si l'AEFJS estime devoir compléter la prestation commandée d'un certain nombre d'interventions internes (agents AEFJS ou experts spécialisés) se rapportant à des domaines non-mobilisables auprès du titulaire (Cf. CCTP, p.24).
- </t>
    </r>
    <r>
      <rPr>
        <b/>
        <u/>
        <sz val="10"/>
        <color rgb="FFFF0000"/>
        <rFont val="Arial"/>
        <family val="2"/>
      </rPr>
      <t>Prestations sur site</t>
    </r>
    <r>
      <rPr>
        <b/>
        <sz val="10"/>
        <color rgb="FFFF0000"/>
        <rFont val="Arial"/>
        <family val="2"/>
      </rPr>
      <t xml:space="preserve"> : les frais de transport du titulaire sont à intégrer aux prix HT et TTC du BPU. Les frais d'hébergement et de restauration du titulaire, pris en charge par l'Agence pour la durée de la prestation selon des modalités particulières (Cf. CCTP, p.24), ne sont pas à intégrer aux prix HT et TTC du BPU.</t>
    </r>
    <r>
      <rPr>
        <b/>
        <sz val="10"/>
        <rFont val="Arial"/>
        <family val="2"/>
      </rPr>
      <t xml:space="preserve">       
- L'ensemble des prix unitaires HT et TTC du BPU doit être renseigné par le candidat.
- La structure du BPU ne peut être modifiée.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</si>
</sst>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9" x14ac:knownFonts="1">
    <font>
      <sz val="11"/>
      <color theme="1"/>
      <name val="Calibri"/>
      <family val="2"/>
      <scheme val="minor"/>
    </font>
    <font>
      <b/>
      <sz val="11"/>
      <color theme="1"/>
      <name val="Calibri"/>
      <family val="2"/>
      <scheme val="minor"/>
    </font>
    <font>
      <b/>
      <sz val="11"/>
      <color theme="9" tint="-0.249977111117893"/>
      <name val="Calibri"/>
      <family val="2"/>
      <scheme val="minor"/>
    </font>
    <font>
      <b/>
      <sz val="10"/>
      <name val="Arial"/>
      <family val="2"/>
    </font>
    <font>
      <b/>
      <sz val="10"/>
      <color rgb="FFFF0000"/>
      <name val="Arial"/>
      <family val="2"/>
    </font>
    <font>
      <b/>
      <u/>
      <sz val="12"/>
      <name val="Arial"/>
      <family val="2"/>
    </font>
    <font>
      <b/>
      <sz val="12"/>
      <name val="Arial"/>
      <family val="2"/>
    </font>
    <font>
      <sz val="11"/>
      <color theme="9" tint="-0.249977111117893"/>
      <name val="Calibri"/>
      <family val="2"/>
      <scheme val="minor"/>
    </font>
    <font>
      <b/>
      <u/>
      <sz val="10"/>
      <color rgb="FFFF0000"/>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auto="1"/>
      </right>
      <top style="medium">
        <color indexed="64"/>
      </top>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medium">
        <color indexed="64"/>
      </left>
      <right style="thin">
        <color auto="1"/>
      </right>
      <top/>
      <bottom style="thin">
        <color auto="1"/>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bottom style="thin">
        <color auto="1"/>
      </bottom>
      <diagonal/>
    </border>
    <border>
      <left style="thin">
        <color auto="1"/>
      </left>
      <right/>
      <top style="medium">
        <color indexed="64"/>
      </top>
      <bottom/>
      <diagonal/>
    </border>
    <border>
      <left style="thin">
        <color auto="1"/>
      </left>
      <right style="thin">
        <color auto="1"/>
      </right>
      <top style="thin">
        <color auto="1"/>
      </top>
      <bottom/>
      <diagonal/>
    </border>
    <border>
      <left style="thin">
        <color auto="1"/>
      </left>
      <right style="medium">
        <color indexed="64"/>
      </right>
      <top/>
      <bottom style="medium">
        <color indexed="64"/>
      </bottom>
      <diagonal/>
    </border>
    <border>
      <left style="thin">
        <color auto="1"/>
      </left>
      <right/>
      <top style="medium">
        <color indexed="64"/>
      </top>
      <bottom style="medium">
        <color indexed="64"/>
      </bottom>
      <diagonal/>
    </border>
    <border>
      <left style="thin">
        <color auto="1"/>
      </left>
      <right/>
      <top/>
      <bottom style="medium">
        <color indexed="64"/>
      </bottom>
      <diagonal/>
    </border>
    <border>
      <left style="thin">
        <color auto="1"/>
      </left>
      <right style="thin">
        <color auto="1"/>
      </right>
      <top/>
      <bottom style="medium">
        <color indexed="64"/>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top/>
      <bottom/>
      <diagonal/>
    </border>
    <border>
      <left style="medium">
        <color indexed="64"/>
      </left>
      <right style="medium">
        <color indexed="64"/>
      </right>
      <top/>
      <bottom style="thin">
        <color auto="1"/>
      </bottom>
      <diagonal/>
    </border>
    <border>
      <left style="medium">
        <color indexed="64"/>
      </left>
      <right style="thin">
        <color auto="1"/>
      </right>
      <top/>
      <bottom style="medium">
        <color indexed="64"/>
      </bottom>
      <diagonal/>
    </border>
  </borders>
  <cellStyleXfs count="1">
    <xf numFmtId="0" fontId="0" fillId="0" borderId="0"/>
  </cellStyleXfs>
  <cellXfs count="133">
    <xf numFmtId="0" fontId="0" fillId="0" borderId="0" xfId="0"/>
    <xf numFmtId="0" fontId="0" fillId="0" borderId="0" xfId="0" applyAlignment="1">
      <alignment wrapText="1"/>
    </xf>
    <xf numFmtId="0" fontId="1" fillId="0" borderId="1" xfId="0" applyFont="1" applyBorder="1" applyAlignment="1">
      <alignment horizontal="center" vertical="center" wrapText="1"/>
    </xf>
    <xf numFmtId="0" fontId="0"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0" fillId="2" borderId="2"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0" fillId="2"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2" borderId="14" xfId="0" applyFont="1" applyFill="1" applyBorder="1" applyAlignment="1">
      <alignment horizontal="center" vertical="center" wrapText="1"/>
    </xf>
    <xf numFmtId="0" fontId="0" fillId="0" borderId="0" xfId="0" applyBorder="1"/>
    <xf numFmtId="0" fontId="1" fillId="0" borderId="18" xfId="0" applyFont="1" applyBorder="1" applyAlignment="1">
      <alignment horizontal="center" vertical="center" wrapText="1"/>
    </xf>
    <xf numFmtId="0" fontId="1" fillId="2" borderId="22"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0" borderId="23"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25" xfId="0" applyFont="1" applyBorder="1" applyAlignment="1">
      <alignment horizontal="center" vertical="center" wrapText="1"/>
    </xf>
    <xf numFmtId="0" fontId="0" fillId="2" borderId="26" xfId="0" applyFont="1" applyFill="1" applyBorder="1" applyAlignment="1">
      <alignment horizontal="center" vertical="center" wrapText="1"/>
    </xf>
    <xf numFmtId="0" fontId="0" fillId="2" borderId="27" xfId="0" applyFont="1" applyFill="1" applyBorder="1" applyAlignment="1">
      <alignment horizontal="center" vertical="center" wrapText="1"/>
    </xf>
    <xf numFmtId="0" fontId="1" fillId="0" borderId="0"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 fillId="0" borderId="29" xfId="0" applyFont="1" applyBorder="1" applyAlignment="1">
      <alignment horizontal="center" vertical="center" wrapText="1"/>
    </xf>
    <xf numFmtId="0" fontId="0" fillId="0" borderId="2" xfId="0" applyFont="1" applyBorder="1" applyAlignment="1">
      <alignment horizontal="center" vertical="center" wrapText="1"/>
    </xf>
    <xf numFmtId="0" fontId="1" fillId="2" borderId="32" xfId="0" applyFont="1" applyFill="1" applyBorder="1" applyAlignment="1">
      <alignment horizontal="center" vertical="center" wrapText="1"/>
    </xf>
    <xf numFmtId="164" fontId="0" fillId="0" borderId="0" xfId="0" applyNumberFormat="1"/>
    <xf numFmtId="164" fontId="0" fillId="0" borderId="0" xfId="0" applyNumberFormat="1" applyBorder="1"/>
    <xf numFmtId="0" fontId="1" fillId="3" borderId="15" xfId="0" applyFont="1" applyFill="1" applyBorder="1" applyAlignment="1">
      <alignment horizontal="center" vertical="center" wrapText="1"/>
    </xf>
    <xf numFmtId="164" fontId="6" fillId="0" borderId="30" xfId="0" applyNumberFormat="1" applyFont="1" applyBorder="1" applyAlignment="1">
      <alignment vertical="center" wrapText="1"/>
    </xf>
    <xf numFmtId="0" fontId="0" fillId="0" borderId="5" xfId="0" applyFont="1" applyBorder="1" applyAlignment="1">
      <alignment horizontal="center" vertical="center" wrapText="1"/>
    </xf>
    <xf numFmtId="0" fontId="0" fillId="2" borderId="37"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0" fillId="2" borderId="39" xfId="0" applyFont="1" applyFill="1" applyBorder="1" applyAlignment="1">
      <alignment horizontal="center" vertical="center" wrapText="1"/>
    </xf>
    <xf numFmtId="0" fontId="1" fillId="0" borderId="39" xfId="0" applyFont="1" applyBorder="1" applyAlignment="1">
      <alignment horizontal="center" vertical="center" wrapText="1"/>
    </xf>
    <xf numFmtId="0" fontId="1" fillId="0"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0" fontId="2" fillId="0" borderId="0" xfId="0" applyFont="1" applyFill="1" applyBorder="1" applyAlignment="1">
      <alignment horizontal="center" vertical="center" wrapText="1"/>
    </xf>
    <xf numFmtId="0" fontId="0" fillId="2" borderId="15" xfId="0" applyFont="1" applyFill="1" applyBorder="1" applyAlignment="1">
      <alignment horizontal="center" vertical="center" wrapText="1"/>
    </xf>
    <xf numFmtId="164" fontId="1" fillId="0" borderId="0" xfId="0" applyNumberFormat="1" applyFont="1" applyFill="1" applyBorder="1" applyAlignment="1">
      <alignment horizontal="center" vertical="center" wrapText="1"/>
    </xf>
    <xf numFmtId="0" fontId="1" fillId="0" borderId="41" xfId="0" applyFont="1" applyBorder="1" applyAlignment="1">
      <alignment horizontal="center" vertical="center" wrapText="1"/>
    </xf>
    <xf numFmtId="164" fontId="1" fillId="0" borderId="15" xfId="0" applyNumberFormat="1" applyFont="1" applyFill="1" applyBorder="1" applyAlignment="1">
      <alignment horizontal="center" vertical="center" wrapText="1"/>
    </xf>
    <xf numFmtId="164" fontId="1" fillId="0" borderId="16" xfId="0" applyNumberFormat="1" applyFont="1" applyFill="1" applyBorder="1" applyAlignment="1">
      <alignment horizontal="center" vertical="center" wrapText="1"/>
    </xf>
    <xf numFmtId="0" fontId="1" fillId="0" borderId="15" xfId="0" applyFont="1" applyFill="1" applyBorder="1" applyAlignment="1">
      <alignment horizontal="center" vertical="center" wrapText="1"/>
    </xf>
    <xf numFmtId="0" fontId="0" fillId="0" borderId="36" xfId="0" applyFont="1" applyBorder="1" applyAlignment="1">
      <alignment horizontal="center" vertical="center" wrapText="1"/>
    </xf>
    <xf numFmtId="0" fontId="0" fillId="2" borderId="12" xfId="0" applyFont="1" applyFill="1" applyBorder="1" applyAlignment="1">
      <alignment horizontal="center" vertical="center" wrapText="1"/>
    </xf>
    <xf numFmtId="164" fontId="0" fillId="0" borderId="2" xfId="0" applyNumberFormat="1" applyFont="1" applyBorder="1" applyAlignment="1">
      <alignment horizontal="center" vertical="center" wrapText="1"/>
    </xf>
    <xf numFmtId="164" fontId="0" fillId="0" borderId="3" xfId="0" applyNumberFormat="1" applyFont="1" applyBorder="1" applyAlignment="1">
      <alignment horizontal="center" vertical="center" wrapText="1"/>
    </xf>
    <xf numFmtId="164" fontId="0" fillId="0" borderId="5" xfId="0" applyNumberFormat="1" applyFont="1" applyBorder="1" applyAlignment="1">
      <alignment horizontal="center" vertical="center" wrapText="1"/>
    </xf>
    <xf numFmtId="164" fontId="0" fillId="0" borderId="6" xfId="0" applyNumberFormat="1" applyFont="1" applyBorder="1" applyAlignment="1">
      <alignment horizontal="center" vertical="center" wrapText="1"/>
    </xf>
    <xf numFmtId="164" fontId="0" fillId="0" borderId="1" xfId="0" applyNumberFormat="1" applyFont="1" applyBorder="1" applyAlignment="1">
      <alignment horizontal="center" vertical="center" wrapText="1"/>
    </xf>
    <xf numFmtId="164" fontId="0" fillId="0" borderId="4" xfId="0" applyNumberFormat="1" applyFont="1" applyBorder="1" applyAlignment="1">
      <alignment horizontal="center" vertical="center" wrapText="1"/>
    </xf>
    <xf numFmtId="164" fontId="0" fillId="0" borderId="18" xfId="0" applyNumberFormat="1" applyFont="1" applyFill="1" applyBorder="1" applyAlignment="1">
      <alignment horizontal="center" vertical="center" wrapText="1"/>
    </xf>
    <xf numFmtId="164" fontId="0" fillId="0" borderId="19" xfId="0" applyNumberFormat="1" applyFont="1" applyFill="1" applyBorder="1" applyAlignment="1">
      <alignment horizontal="center" vertical="center" wrapText="1"/>
    </xf>
    <xf numFmtId="164" fontId="0" fillId="0" borderId="5" xfId="0" applyNumberFormat="1" applyFont="1" applyFill="1" applyBorder="1" applyAlignment="1">
      <alignment horizontal="center" vertical="center" wrapText="1"/>
    </xf>
    <xf numFmtId="164" fontId="0" fillId="0" borderId="6" xfId="0" applyNumberFormat="1" applyFont="1" applyFill="1" applyBorder="1" applyAlignment="1">
      <alignment horizontal="center" vertical="center" wrapText="1"/>
    </xf>
    <xf numFmtId="164" fontId="0" fillId="0" borderId="43" xfId="0" applyNumberFormat="1" applyFont="1" applyFill="1" applyBorder="1" applyAlignment="1">
      <alignment horizontal="center" vertical="center" wrapText="1"/>
    </xf>
    <xf numFmtId="164" fontId="0" fillId="0" borderId="40" xfId="0" applyNumberFormat="1" applyFont="1" applyFill="1" applyBorder="1" applyAlignment="1">
      <alignment horizontal="center" vertical="center" wrapText="1"/>
    </xf>
    <xf numFmtId="164" fontId="0" fillId="0" borderId="42" xfId="0" applyNumberFormat="1" applyFont="1" applyBorder="1" applyAlignment="1">
      <alignment horizontal="center" vertical="center" wrapText="1"/>
    </xf>
    <xf numFmtId="164" fontId="0" fillId="0" borderId="43" xfId="0" applyNumberFormat="1" applyFont="1" applyFill="1" applyBorder="1" applyAlignment="1">
      <alignment horizontal="center" vertical="center"/>
    </xf>
    <xf numFmtId="164" fontId="0" fillId="0" borderId="2" xfId="0" applyNumberFormat="1" applyFont="1" applyFill="1" applyBorder="1" applyAlignment="1">
      <alignment horizontal="center" vertical="center" wrapText="1"/>
    </xf>
    <xf numFmtId="164" fontId="0" fillId="0" borderId="37" xfId="0" applyNumberFormat="1" applyFont="1" applyBorder="1" applyAlignment="1">
      <alignment horizontal="center" vertical="center" wrapText="1"/>
    </xf>
    <xf numFmtId="164" fontId="0" fillId="0" borderId="47"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164" fontId="0" fillId="0" borderId="19" xfId="0" applyNumberFormat="1" applyFont="1" applyBorder="1" applyAlignment="1">
      <alignment horizontal="center" vertical="center" wrapText="1"/>
    </xf>
    <xf numFmtId="164" fontId="1" fillId="0" borderId="18" xfId="0" applyNumberFormat="1" applyFont="1" applyBorder="1" applyAlignment="1">
      <alignment horizontal="center" vertical="center" wrapText="1"/>
    </xf>
    <xf numFmtId="164" fontId="0" fillId="0" borderId="13" xfId="0" applyNumberFormat="1" applyFont="1" applyBorder="1" applyAlignment="1">
      <alignment horizontal="center" vertical="center" wrapText="1"/>
    </xf>
    <xf numFmtId="164" fontId="1" fillId="0" borderId="15" xfId="0" applyNumberFormat="1" applyFont="1" applyBorder="1" applyAlignment="1">
      <alignment horizontal="center" vertical="center" wrapText="1"/>
    </xf>
    <xf numFmtId="164" fontId="0" fillId="0" borderId="16" xfId="0" applyNumberFormat="1" applyFont="1" applyBorder="1" applyAlignment="1">
      <alignment horizontal="center" vertical="center" wrapText="1"/>
    </xf>
    <xf numFmtId="164" fontId="1" fillId="3" borderId="2" xfId="0" applyNumberFormat="1" applyFont="1" applyFill="1" applyBorder="1" applyAlignment="1">
      <alignment horizontal="center" vertical="center" wrapText="1"/>
    </xf>
    <xf numFmtId="164" fontId="0" fillId="3" borderId="3" xfId="0" applyNumberFormat="1" applyFont="1" applyFill="1" applyBorder="1" applyAlignment="1">
      <alignment horizontal="center" vertical="center" wrapText="1"/>
    </xf>
    <xf numFmtId="164" fontId="1" fillId="3" borderId="5"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wrapText="1"/>
    </xf>
    <xf numFmtId="164" fontId="1" fillId="0" borderId="39" xfId="0" applyNumberFormat="1" applyFont="1" applyBorder="1" applyAlignment="1">
      <alignment horizontal="center" vertical="center" wrapText="1"/>
    </xf>
    <xf numFmtId="164" fontId="1" fillId="0" borderId="23" xfId="0" applyNumberFormat="1" applyFont="1" applyBorder="1" applyAlignment="1">
      <alignment horizontal="center" vertical="center" wrapText="1"/>
    </xf>
    <xf numFmtId="164" fontId="1" fillId="0" borderId="24" xfId="0" applyNumberFormat="1" applyFont="1" applyBorder="1" applyAlignment="1">
      <alignment horizontal="center" vertical="center" wrapText="1"/>
    </xf>
    <xf numFmtId="164" fontId="1" fillId="0" borderId="25" xfId="0" applyNumberFormat="1"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0" fillId="0" borderId="0" xfId="0" applyFill="1"/>
    <xf numFmtId="0" fontId="0" fillId="3" borderId="2"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7" fillId="2" borderId="15" xfId="0" applyFont="1" applyFill="1" applyBorder="1" applyAlignment="1">
      <alignment horizontal="center" vertical="center" wrapText="1"/>
    </xf>
    <xf numFmtId="164" fontId="0" fillId="3" borderId="6" xfId="0" applyNumberFormat="1" applyFont="1" applyFill="1" applyBorder="1" applyAlignment="1">
      <alignment horizontal="center" vertical="center" wrapText="1"/>
    </xf>
    <xf numFmtId="0" fontId="1" fillId="0" borderId="44"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0" fillId="0" borderId="1" xfId="0" applyFont="1" applyBorder="1" applyAlignment="1">
      <alignment horizontal="center" vertical="center" wrapText="1"/>
    </xf>
    <xf numFmtId="0" fontId="0" fillId="2" borderId="1" xfId="0" applyFill="1" applyBorder="1" applyAlignment="1">
      <alignment horizontal="center"/>
    </xf>
    <xf numFmtId="164" fontId="1" fillId="0" borderId="14" xfId="0" applyNumberFormat="1" applyFont="1" applyFill="1" applyBorder="1" applyAlignment="1">
      <alignment horizontal="center" vertical="center" wrapText="1"/>
    </xf>
    <xf numFmtId="164" fontId="1" fillId="0" borderId="12" xfId="0" applyNumberFormat="1" applyFont="1" applyFill="1" applyBorder="1" applyAlignment="1">
      <alignment horizontal="center" vertical="center" wrapText="1"/>
    </xf>
    <xf numFmtId="0" fontId="1" fillId="0" borderId="23" xfId="0" applyFont="1" applyFill="1" applyBorder="1" applyAlignment="1">
      <alignment horizontal="center" vertical="center" wrapText="1"/>
    </xf>
    <xf numFmtId="0" fontId="0" fillId="0" borderId="23" xfId="0" applyFont="1" applyFill="1" applyBorder="1" applyAlignment="1">
      <alignment horizontal="center" vertical="center" wrapText="1"/>
    </xf>
    <xf numFmtId="0" fontId="0" fillId="0" borderId="25" xfId="0" applyFont="1" applyFill="1" applyBorder="1" applyAlignment="1">
      <alignment horizontal="center" vertical="center" wrapText="1"/>
    </xf>
    <xf numFmtId="0" fontId="1" fillId="0" borderId="2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0" fillId="0" borderId="21" xfId="0" applyBorder="1" applyAlignment="1">
      <alignment horizontal="center" vertical="center" wrapText="1"/>
    </xf>
    <xf numFmtId="0" fontId="0" fillId="0" borderId="31" xfId="0" applyBorder="1" applyAlignment="1">
      <alignment horizontal="center" vertical="center" wrapText="1"/>
    </xf>
    <xf numFmtId="0" fontId="1" fillId="2" borderId="17" xfId="0" applyFont="1" applyFill="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0" fillId="0" borderId="48" xfId="0" applyBorder="1" applyAlignment="1">
      <alignment horizontal="center" vertical="center" wrapText="1"/>
    </xf>
    <xf numFmtId="0" fontId="3" fillId="0" borderId="7" xfId="0" applyFont="1" applyBorder="1" applyAlignment="1">
      <alignment horizontal="left" vertical="center" wrapText="1"/>
    </xf>
    <xf numFmtId="0" fontId="3" fillId="0" borderId="0" xfId="0" applyFont="1" applyBorder="1" applyAlignment="1">
      <alignment horizontal="left"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Border="1" applyAlignment="1">
      <alignment horizontal="center" vertical="center" wrapText="1"/>
    </xf>
    <xf numFmtId="0" fontId="3" fillId="0" borderId="7" xfId="0" applyFont="1" applyBorder="1" applyAlignment="1">
      <alignment horizontal="center" vertical="center"/>
    </xf>
    <xf numFmtId="0" fontId="3" fillId="0" borderId="0" xfId="0" applyFont="1" applyBorder="1" applyAlignment="1">
      <alignment horizontal="center" vertical="center"/>
    </xf>
    <xf numFmtId="0" fontId="4" fillId="2" borderId="7" xfId="0" applyFont="1" applyFill="1" applyBorder="1" applyAlignment="1">
      <alignment horizontal="left" vertical="center"/>
    </xf>
    <xf numFmtId="0" fontId="4" fillId="2" borderId="0" xfId="0" applyFont="1" applyFill="1" applyBorder="1" applyAlignment="1">
      <alignment horizontal="left" vertical="center"/>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5" xfId="0" applyFont="1" applyBorder="1" applyAlignment="1">
      <alignment horizontal="center" vertical="center" wrapText="1"/>
    </xf>
    <xf numFmtId="0" fontId="0" fillId="0" borderId="18" xfId="0" applyFont="1" applyBorder="1" applyAlignment="1">
      <alignment horizontal="center" vertical="center" wrapText="1"/>
    </xf>
    <xf numFmtId="0" fontId="1" fillId="2" borderId="49"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1"/>
  <sheetViews>
    <sheetView tabSelected="1" zoomScale="70" zoomScaleNormal="70" workbookViewId="0">
      <selection sqref="A1:G1"/>
    </sheetView>
  </sheetViews>
  <sheetFormatPr baseColWidth="10" defaultRowHeight="15" x14ac:dyDescent="0.25"/>
  <cols>
    <col min="1" max="1" width="51" customWidth="1"/>
    <col min="2" max="2" width="26.42578125" customWidth="1"/>
    <col min="3" max="4" width="25.5703125" customWidth="1"/>
    <col min="5" max="5" width="49.5703125" customWidth="1"/>
    <col min="6" max="7" width="20.7109375" customWidth="1"/>
  </cols>
  <sheetData>
    <row r="1" spans="1:17" ht="30" customHeight="1" x14ac:dyDescent="0.25">
      <c r="A1" s="120" t="s">
        <v>12</v>
      </c>
      <c r="B1" s="121"/>
      <c r="C1" s="121"/>
      <c r="D1" s="121"/>
      <c r="E1" s="121"/>
      <c r="F1" s="121"/>
      <c r="G1" s="121"/>
      <c r="H1" s="1"/>
      <c r="I1" s="1"/>
      <c r="J1" s="1"/>
      <c r="K1" s="1"/>
      <c r="L1" s="1"/>
      <c r="M1" s="1"/>
      <c r="N1" s="1"/>
      <c r="O1" s="1"/>
      <c r="P1" s="1"/>
      <c r="Q1" s="1"/>
    </row>
    <row r="2" spans="1:17" ht="30" customHeight="1" x14ac:dyDescent="0.25">
      <c r="A2" s="122" t="s">
        <v>80</v>
      </c>
      <c r="B2" s="123"/>
      <c r="C2" s="123"/>
      <c r="D2" s="123"/>
      <c r="E2" s="123"/>
      <c r="F2" s="123"/>
      <c r="G2" s="123"/>
      <c r="H2" s="1"/>
      <c r="I2" s="1"/>
      <c r="J2" s="1"/>
      <c r="K2" s="1"/>
      <c r="L2" s="1"/>
      <c r="M2" s="1"/>
      <c r="N2" s="1"/>
      <c r="O2" s="1"/>
      <c r="P2" s="1"/>
      <c r="Q2" s="1"/>
    </row>
    <row r="3" spans="1:17" ht="30" customHeight="1" x14ac:dyDescent="0.25">
      <c r="A3" s="120" t="s">
        <v>93</v>
      </c>
      <c r="B3" s="121"/>
      <c r="C3" s="121"/>
      <c r="D3" s="121"/>
      <c r="E3" s="121"/>
      <c r="F3" s="121"/>
      <c r="G3" s="121"/>
      <c r="H3" s="1"/>
      <c r="I3" s="1"/>
      <c r="J3" s="1"/>
      <c r="K3" s="1"/>
      <c r="L3" s="1"/>
      <c r="M3" s="1"/>
      <c r="N3" s="1"/>
      <c r="O3" s="1"/>
      <c r="P3" s="1"/>
      <c r="Q3" s="1"/>
    </row>
    <row r="4" spans="1:17" ht="30" customHeight="1" x14ac:dyDescent="0.25">
      <c r="A4" s="124" t="s">
        <v>13</v>
      </c>
      <c r="B4" s="125"/>
      <c r="C4" s="125"/>
      <c r="D4" s="125"/>
      <c r="E4" s="125"/>
      <c r="F4" s="125"/>
      <c r="G4" s="125"/>
      <c r="H4" s="1"/>
      <c r="I4" s="1"/>
      <c r="J4" s="1"/>
      <c r="K4" s="1"/>
      <c r="L4" s="1"/>
      <c r="M4" s="1"/>
      <c r="N4" s="1"/>
      <c r="O4" s="1"/>
      <c r="P4" s="1"/>
      <c r="Q4" s="1"/>
    </row>
    <row r="5" spans="1:17" ht="30" customHeight="1" x14ac:dyDescent="0.25">
      <c r="A5" s="126" t="s">
        <v>11</v>
      </c>
      <c r="B5" s="127"/>
      <c r="C5" s="127"/>
      <c r="D5" s="127"/>
      <c r="E5" s="127"/>
      <c r="F5" s="127"/>
      <c r="G5" s="127"/>
      <c r="H5" s="1"/>
      <c r="I5" s="1"/>
      <c r="J5" s="1"/>
      <c r="K5" s="1"/>
      <c r="L5" s="1"/>
      <c r="M5" s="1"/>
      <c r="N5" s="1"/>
      <c r="O5" s="1"/>
      <c r="P5" s="1"/>
      <c r="Q5" s="1"/>
    </row>
    <row r="6" spans="1:17" ht="117" customHeight="1" thickBot="1" x14ac:dyDescent="0.3">
      <c r="A6" s="118" t="s">
        <v>146</v>
      </c>
      <c r="B6" s="119"/>
      <c r="C6" s="119"/>
      <c r="D6" s="119"/>
      <c r="E6" s="119"/>
      <c r="F6" s="119"/>
      <c r="G6" s="119"/>
    </row>
    <row r="7" spans="1:17" ht="45" customHeight="1" thickBot="1" x14ac:dyDescent="0.3">
      <c r="A7" s="110" t="s">
        <v>103</v>
      </c>
      <c r="B7" s="35" t="s">
        <v>5</v>
      </c>
      <c r="C7" s="13" t="s">
        <v>42</v>
      </c>
      <c r="D7" s="13" t="s">
        <v>9</v>
      </c>
      <c r="E7" s="14" t="s">
        <v>7</v>
      </c>
      <c r="F7" s="14" t="s">
        <v>2</v>
      </c>
      <c r="G7" s="15" t="s">
        <v>3</v>
      </c>
    </row>
    <row r="8" spans="1:17" ht="45" customHeight="1" x14ac:dyDescent="0.25">
      <c r="A8" s="111"/>
      <c r="B8" s="20" t="s">
        <v>14</v>
      </c>
      <c r="C8" s="5" t="s">
        <v>10</v>
      </c>
      <c r="D8" s="5" t="s">
        <v>59</v>
      </c>
      <c r="E8" s="21" t="s">
        <v>26</v>
      </c>
      <c r="F8" s="74"/>
      <c r="G8" s="58"/>
    </row>
    <row r="9" spans="1:17" ht="45" customHeight="1" thickBot="1" x14ac:dyDescent="0.3">
      <c r="A9" s="111"/>
      <c r="B9" s="12" t="s">
        <v>45</v>
      </c>
      <c r="C9" s="9" t="s">
        <v>10</v>
      </c>
      <c r="D9" s="9" t="s">
        <v>59</v>
      </c>
      <c r="E9" s="22" t="s">
        <v>121</v>
      </c>
      <c r="F9" s="75"/>
      <c r="G9" s="76"/>
    </row>
    <row r="10" spans="1:17" ht="45" customHeight="1" x14ac:dyDescent="0.25">
      <c r="A10" s="111"/>
      <c r="B10" s="20" t="s">
        <v>46</v>
      </c>
      <c r="C10" s="5" t="s">
        <v>15</v>
      </c>
      <c r="D10" s="5" t="s">
        <v>59</v>
      </c>
      <c r="E10" s="21" t="s">
        <v>26</v>
      </c>
      <c r="F10" s="74"/>
      <c r="G10" s="58"/>
    </row>
    <row r="11" spans="1:17" ht="45" customHeight="1" thickBot="1" x14ac:dyDescent="0.3">
      <c r="A11" s="111"/>
      <c r="B11" s="12" t="s">
        <v>47</v>
      </c>
      <c r="C11" s="9" t="s">
        <v>15</v>
      </c>
      <c r="D11" s="9" t="s">
        <v>59</v>
      </c>
      <c r="E11" s="22" t="s">
        <v>121</v>
      </c>
      <c r="F11" s="75"/>
      <c r="G11" s="76"/>
    </row>
    <row r="12" spans="1:17" ht="45" customHeight="1" x14ac:dyDescent="0.25">
      <c r="A12" s="111"/>
      <c r="B12" s="20" t="s">
        <v>48</v>
      </c>
      <c r="C12" s="5" t="s">
        <v>4</v>
      </c>
      <c r="D12" s="5" t="s">
        <v>59</v>
      </c>
      <c r="E12" s="21" t="s">
        <v>26</v>
      </c>
      <c r="F12" s="74"/>
      <c r="G12" s="58"/>
    </row>
    <row r="13" spans="1:17" ht="45" customHeight="1" thickBot="1" x14ac:dyDescent="0.3">
      <c r="A13" s="111"/>
      <c r="B13" s="12" t="s">
        <v>49</v>
      </c>
      <c r="C13" s="9" t="s">
        <v>4</v>
      </c>
      <c r="D13" s="9" t="s">
        <v>59</v>
      </c>
      <c r="E13" s="22" t="s">
        <v>121</v>
      </c>
      <c r="F13" s="75"/>
      <c r="G13" s="76"/>
    </row>
    <row r="14" spans="1:17" ht="45" customHeight="1" x14ac:dyDescent="0.25">
      <c r="A14" s="111"/>
      <c r="B14" s="20" t="s">
        <v>50</v>
      </c>
      <c r="C14" s="5" t="s">
        <v>0</v>
      </c>
      <c r="D14" s="5" t="s">
        <v>59</v>
      </c>
      <c r="E14" s="21" t="s">
        <v>26</v>
      </c>
      <c r="F14" s="74"/>
      <c r="G14" s="58"/>
    </row>
    <row r="15" spans="1:17" ht="45" customHeight="1" thickBot="1" x14ac:dyDescent="0.3">
      <c r="A15" s="111"/>
      <c r="B15" s="12" t="s">
        <v>51</v>
      </c>
      <c r="C15" s="9" t="s">
        <v>0</v>
      </c>
      <c r="D15" s="9" t="s">
        <v>59</v>
      </c>
      <c r="E15" s="22" t="s">
        <v>122</v>
      </c>
      <c r="F15" s="75"/>
      <c r="G15" s="76"/>
    </row>
    <row r="16" spans="1:17" ht="45" customHeight="1" x14ac:dyDescent="0.25">
      <c r="A16" s="111"/>
      <c r="B16" s="20" t="s">
        <v>52</v>
      </c>
      <c r="C16" s="5" t="s">
        <v>1</v>
      </c>
      <c r="D16" s="5" t="s">
        <v>59</v>
      </c>
      <c r="E16" s="21" t="s">
        <v>26</v>
      </c>
      <c r="F16" s="74"/>
      <c r="G16" s="58"/>
    </row>
    <row r="17" spans="1:8" ht="45" customHeight="1" thickBot="1" x14ac:dyDescent="0.3">
      <c r="A17" s="111"/>
      <c r="B17" s="12" t="s">
        <v>53</v>
      </c>
      <c r="C17" s="9" t="s">
        <v>1</v>
      </c>
      <c r="D17" s="9" t="s">
        <v>59</v>
      </c>
      <c r="E17" s="22" t="s">
        <v>121</v>
      </c>
      <c r="F17" s="75"/>
      <c r="G17" s="76"/>
    </row>
    <row r="18" spans="1:8" ht="45" customHeight="1" x14ac:dyDescent="0.25">
      <c r="A18" s="111"/>
      <c r="B18" s="20" t="s">
        <v>54</v>
      </c>
      <c r="C18" s="5" t="s">
        <v>43</v>
      </c>
      <c r="D18" s="5" t="s">
        <v>59</v>
      </c>
      <c r="E18" s="21" t="s">
        <v>26</v>
      </c>
      <c r="F18" s="74"/>
      <c r="G18" s="58"/>
    </row>
    <row r="19" spans="1:8" ht="45" customHeight="1" thickBot="1" x14ac:dyDescent="0.3">
      <c r="A19" s="111"/>
      <c r="B19" s="12" t="s">
        <v>55</v>
      </c>
      <c r="C19" s="9" t="s">
        <v>43</v>
      </c>
      <c r="D19" s="9" t="s">
        <v>59</v>
      </c>
      <c r="E19" s="22" t="s">
        <v>122</v>
      </c>
      <c r="F19" s="75"/>
      <c r="G19" s="76"/>
    </row>
    <row r="20" spans="1:8" ht="45" customHeight="1" x14ac:dyDescent="0.25">
      <c r="A20" s="111"/>
      <c r="B20" s="31" t="s">
        <v>56</v>
      </c>
      <c r="C20" s="32" t="s">
        <v>44</v>
      </c>
      <c r="D20" s="32" t="s">
        <v>59</v>
      </c>
      <c r="E20" s="33" t="s">
        <v>26</v>
      </c>
      <c r="F20" s="77"/>
      <c r="G20" s="78"/>
    </row>
    <row r="21" spans="1:8" ht="45" customHeight="1" thickBot="1" x14ac:dyDescent="0.3">
      <c r="A21" s="112"/>
      <c r="B21" s="12" t="s">
        <v>57</v>
      </c>
      <c r="C21" s="9" t="s">
        <v>44</v>
      </c>
      <c r="D21" s="9" t="s">
        <v>59</v>
      </c>
      <c r="E21" s="22" t="s">
        <v>121</v>
      </c>
      <c r="F21" s="75"/>
      <c r="G21" s="60"/>
    </row>
    <row r="22" spans="1:8" ht="15.75" thickBot="1" x14ac:dyDescent="0.3"/>
    <row r="23" spans="1:8" ht="45" customHeight="1" thickBot="1" x14ac:dyDescent="0.3">
      <c r="A23" s="107" t="s">
        <v>95</v>
      </c>
      <c r="B23" s="16" t="s">
        <v>5</v>
      </c>
      <c r="C23" s="6" t="s">
        <v>42</v>
      </c>
      <c r="D23" s="6" t="s">
        <v>9</v>
      </c>
      <c r="E23" s="23" t="s">
        <v>7</v>
      </c>
      <c r="F23" s="7" t="s">
        <v>2</v>
      </c>
      <c r="G23" s="8" t="s">
        <v>3</v>
      </c>
    </row>
    <row r="24" spans="1:8" ht="45" customHeight="1" x14ac:dyDescent="0.25">
      <c r="A24" s="115"/>
      <c r="B24" s="20" t="s">
        <v>19</v>
      </c>
      <c r="C24" s="5" t="s">
        <v>16</v>
      </c>
      <c r="D24" s="5" t="s">
        <v>8</v>
      </c>
      <c r="E24" s="24" t="s">
        <v>94</v>
      </c>
      <c r="F24" s="74"/>
      <c r="G24" s="58"/>
    </row>
    <row r="25" spans="1:8" ht="45" customHeight="1" thickBot="1" x14ac:dyDescent="0.3">
      <c r="A25" s="115"/>
      <c r="B25" s="12" t="s">
        <v>20</v>
      </c>
      <c r="C25" s="9" t="s">
        <v>16</v>
      </c>
      <c r="D25" s="89" t="s">
        <v>6</v>
      </c>
      <c r="E25" s="25" t="s">
        <v>94</v>
      </c>
      <c r="F25" s="75"/>
      <c r="G25" s="76"/>
    </row>
    <row r="26" spans="1:8" ht="45" customHeight="1" x14ac:dyDescent="0.25">
      <c r="A26" s="115"/>
      <c r="B26" s="20" t="s">
        <v>21</v>
      </c>
      <c r="C26" s="5" t="s">
        <v>17</v>
      </c>
      <c r="D26" s="5" t="s">
        <v>8</v>
      </c>
      <c r="E26" s="24" t="s">
        <v>94</v>
      </c>
      <c r="F26" s="74"/>
      <c r="G26" s="58"/>
    </row>
    <row r="27" spans="1:8" ht="45" customHeight="1" thickBot="1" x14ac:dyDescent="0.3">
      <c r="A27" s="115"/>
      <c r="B27" s="12" t="s">
        <v>22</v>
      </c>
      <c r="C27" s="9" t="s">
        <v>17</v>
      </c>
      <c r="D27" s="89" t="s">
        <v>6</v>
      </c>
      <c r="E27" s="25" t="s">
        <v>94</v>
      </c>
      <c r="F27" s="75"/>
      <c r="G27" s="76"/>
    </row>
    <row r="28" spans="1:8" ht="45" customHeight="1" x14ac:dyDescent="0.25">
      <c r="A28" s="115"/>
      <c r="B28" s="20" t="s">
        <v>23</v>
      </c>
      <c r="C28" s="5" t="s">
        <v>18</v>
      </c>
      <c r="D28" s="5" t="s">
        <v>8</v>
      </c>
      <c r="E28" s="24" t="s">
        <v>94</v>
      </c>
      <c r="F28" s="74"/>
      <c r="G28" s="58"/>
    </row>
    <row r="29" spans="1:8" ht="45" customHeight="1" thickBot="1" x14ac:dyDescent="0.3">
      <c r="A29" s="116"/>
      <c r="B29" s="12" t="s">
        <v>24</v>
      </c>
      <c r="C29" s="9" t="s">
        <v>18</v>
      </c>
      <c r="D29" s="89" t="s">
        <v>6</v>
      </c>
      <c r="E29" s="25" t="s">
        <v>94</v>
      </c>
      <c r="F29" s="75"/>
      <c r="G29" s="60"/>
    </row>
    <row r="30" spans="1:8" ht="14.25" customHeight="1" thickBot="1" x14ac:dyDescent="0.3">
      <c r="A30" s="45"/>
      <c r="B30" s="45"/>
      <c r="C30" s="47"/>
      <c r="D30" s="48"/>
      <c r="E30" s="46"/>
      <c r="F30" s="45"/>
      <c r="G30" s="45"/>
    </row>
    <row r="31" spans="1:8" ht="48" customHeight="1" thickBot="1" x14ac:dyDescent="0.3">
      <c r="A31" s="107" t="s">
        <v>96</v>
      </c>
      <c r="B31" s="16" t="s">
        <v>5</v>
      </c>
      <c r="C31" s="6" t="s">
        <v>42</v>
      </c>
      <c r="D31" s="13" t="s">
        <v>9</v>
      </c>
      <c r="E31" s="23" t="s">
        <v>7</v>
      </c>
      <c r="F31" s="7" t="s">
        <v>2</v>
      </c>
      <c r="G31" s="8" t="s">
        <v>3</v>
      </c>
      <c r="H31" s="91"/>
    </row>
    <row r="32" spans="1:8" ht="43.5" customHeight="1" thickBot="1" x14ac:dyDescent="0.3">
      <c r="A32" s="109"/>
      <c r="B32" s="35" t="s">
        <v>25</v>
      </c>
      <c r="C32" s="49" t="s">
        <v>4</v>
      </c>
      <c r="D32" s="89" t="s">
        <v>6</v>
      </c>
      <c r="E32" s="55" t="s">
        <v>58</v>
      </c>
      <c r="F32" s="79"/>
      <c r="G32" s="80"/>
      <c r="H32" s="91"/>
    </row>
    <row r="33" spans="1:7" ht="12.75" customHeight="1" thickBot="1" x14ac:dyDescent="0.3">
      <c r="A33" s="17"/>
      <c r="B33" s="17"/>
      <c r="C33" s="17"/>
      <c r="D33" s="17"/>
      <c r="E33" s="17"/>
      <c r="F33" s="17"/>
      <c r="G33" s="17"/>
    </row>
    <row r="34" spans="1:7" ht="45" customHeight="1" thickBot="1" x14ac:dyDescent="0.3">
      <c r="A34" s="107" t="s">
        <v>97</v>
      </c>
      <c r="B34" s="16" t="s">
        <v>5</v>
      </c>
      <c r="C34" s="6" t="s">
        <v>42</v>
      </c>
      <c r="D34" s="6" t="s">
        <v>9</v>
      </c>
      <c r="E34" s="7" t="s">
        <v>7</v>
      </c>
      <c r="F34" s="7" t="s">
        <v>2</v>
      </c>
      <c r="G34" s="8" t="s">
        <v>3</v>
      </c>
    </row>
    <row r="35" spans="1:7" ht="45" customHeight="1" x14ac:dyDescent="0.25">
      <c r="A35" s="108"/>
      <c r="B35" s="20" t="s">
        <v>27</v>
      </c>
      <c r="C35" s="5" t="s">
        <v>10</v>
      </c>
      <c r="D35" s="5" t="s">
        <v>59</v>
      </c>
      <c r="E35" s="21" t="s">
        <v>26</v>
      </c>
      <c r="F35" s="74"/>
      <c r="G35" s="58"/>
    </row>
    <row r="36" spans="1:7" ht="45" customHeight="1" thickBot="1" x14ac:dyDescent="0.3">
      <c r="A36" s="108"/>
      <c r="B36" s="12" t="s">
        <v>28</v>
      </c>
      <c r="C36" s="9" t="s">
        <v>10</v>
      </c>
      <c r="D36" s="9" t="s">
        <v>59</v>
      </c>
      <c r="E36" s="22" t="s">
        <v>125</v>
      </c>
      <c r="F36" s="75"/>
      <c r="G36" s="76"/>
    </row>
    <row r="37" spans="1:7" ht="45" customHeight="1" x14ac:dyDescent="0.25">
      <c r="A37" s="108"/>
      <c r="B37" s="20" t="s">
        <v>29</v>
      </c>
      <c r="C37" s="5" t="s">
        <v>15</v>
      </c>
      <c r="D37" s="5" t="s">
        <v>59</v>
      </c>
      <c r="E37" s="21" t="s">
        <v>26</v>
      </c>
      <c r="F37" s="74"/>
      <c r="G37" s="58"/>
    </row>
    <row r="38" spans="1:7" ht="45" customHeight="1" thickBot="1" x14ac:dyDescent="0.3">
      <c r="A38" s="108"/>
      <c r="B38" s="12" t="s">
        <v>30</v>
      </c>
      <c r="C38" s="9" t="s">
        <v>15</v>
      </c>
      <c r="D38" s="9" t="s">
        <v>59</v>
      </c>
      <c r="E38" s="22" t="s">
        <v>126</v>
      </c>
      <c r="F38" s="75"/>
      <c r="G38" s="76"/>
    </row>
    <row r="39" spans="1:7" ht="45" customHeight="1" x14ac:dyDescent="0.25">
      <c r="A39" s="108"/>
      <c r="B39" s="20" t="s">
        <v>31</v>
      </c>
      <c r="C39" s="5" t="s">
        <v>4</v>
      </c>
      <c r="D39" s="5" t="s">
        <v>59</v>
      </c>
      <c r="E39" s="21" t="s">
        <v>26</v>
      </c>
      <c r="F39" s="74"/>
      <c r="G39" s="58"/>
    </row>
    <row r="40" spans="1:7" ht="45" customHeight="1" thickBot="1" x14ac:dyDescent="0.3">
      <c r="A40" s="108"/>
      <c r="B40" s="12" t="s">
        <v>32</v>
      </c>
      <c r="C40" s="9" t="s">
        <v>4</v>
      </c>
      <c r="D40" s="9" t="s">
        <v>59</v>
      </c>
      <c r="E40" s="22" t="s">
        <v>126</v>
      </c>
      <c r="F40" s="75"/>
      <c r="G40" s="76"/>
    </row>
    <row r="41" spans="1:7" ht="45" customHeight="1" x14ac:dyDescent="0.25">
      <c r="A41" s="108"/>
      <c r="B41" s="20" t="s">
        <v>81</v>
      </c>
      <c r="C41" s="5" t="s">
        <v>0</v>
      </c>
      <c r="D41" s="5" t="s">
        <v>59</v>
      </c>
      <c r="E41" s="21" t="s">
        <v>26</v>
      </c>
      <c r="F41" s="74"/>
      <c r="G41" s="78"/>
    </row>
    <row r="42" spans="1:7" ht="45" customHeight="1" thickBot="1" x14ac:dyDescent="0.3">
      <c r="A42" s="109"/>
      <c r="B42" s="12" t="s">
        <v>82</v>
      </c>
      <c r="C42" s="9" t="s">
        <v>0</v>
      </c>
      <c r="D42" s="9" t="s">
        <v>59</v>
      </c>
      <c r="E42" s="22" t="s">
        <v>125</v>
      </c>
      <c r="F42" s="75"/>
      <c r="G42" s="60"/>
    </row>
    <row r="43" spans="1:7" ht="15.75" thickBot="1" x14ac:dyDescent="0.3">
      <c r="A43" s="28"/>
      <c r="B43" s="28"/>
      <c r="C43" s="28"/>
    </row>
    <row r="44" spans="1:7" ht="45" customHeight="1" thickBot="1" x14ac:dyDescent="0.3">
      <c r="A44" s="107" t="s">
        <v>98</v>
      </c>
      <c r="B44" s="16" t="s">
        <v>5</v>
      </c>
      <c r="C44" s="6" t="s">
        <v>128</v>
      </c>
      <c r="D44" s="6" t="s">
        <v>9</v>
      </c>
      <c r="E44" s="7" t="s">
        <v>7</v>
      </c>
      <c r="F44" s="7" t="s">
        <v>2</v>
      </c>
      <c r="G44" s="8" t="s">
        <v>3</v>
      </c>
    </row>
    <row r="45" spans="1:7" ht="45" customHeight="1" x14ac:dyDescent="0.25">
      <c r="A45" s="108"/>
      <c r="B45" s="20" t="s">
        <v>33</v>
      </c>
      <c r="C45" s="5" t="s">
        <v>104</v>
      </c>
      <c r="D45" s="5" t="s">
        <v>59</v>
      </c>
      <c r="E45" s="92" t="s">
        <v>123</v>
      </c>
      <c r="F45" s="81"/>
      <c r="G45" s="82"/>
    </row>
    <row r="46" spans="1:7" ht="45" customHeight="1" thickBot="1" x14ac:dyDescent="0.3">
      <c r="A46" s="117"/>
      <c r="B46" s="12" t="s">
        <v>34</v>
      </c>
      <c r="C46" s="9" t="s">
        <v>104</v>
      </c>
      <c r="D46" s="9" t="s">
        <v>59</v>
      </c>
      <c r="E46" s="93" t="s">
        <v>124</v>
      </c>
      <c r="F46" s="83"/>
      <c r="G46" s="95"/>
    </row>
    <row r="47" spans="1:7" ht="15" customHeight="1" thickBot="1" x14ac:dyDescent="0.3">
      <c r="A47" s="45"/>
      <c r="B47" s="45"/>
      <c r="C47" s="45"/>
      <c r="D47" s="46"/>
      <c r="E47" s="45"/>
      <c r="F47" s="45"/>
      <c r="G47" s="45"/>
    </row>
    <row r="48" spans="1:7" ht="45" customHeight="1" thickBot="1" x14ac:dyDescent="0.3">
      <c r="A48" s="107" t="s">
        <v>99</v>
      </c>
      <c r="B48" s="35" t="s">
        <v>5</v>
      </c>
      <c r="C48" s="19" t="s">
        <v>42</v>
      </c>
      <c r="D48" s="6" t="s">
        <v>9</v>
      </c>
      <c r="E48" s="7" t="s">
        <v>7</v>
      </c>
      <c r="F48" s="7" t="s">
        <v>2</v>
      </c>
      <c r="G48" s="8" t="s">
        <v>3</v>
      </c>
    </row>
    <row r="49" spans="1:7" ht="45" customHeight="1" x14ac:dyDescent="0.25">
      <c r="A49" s="115"/>
      <c r="B49" s="20" t="s">
        <v>35</v>
      </c>
      <c r="C49" s="5" t="s">
        <v>10</v>
      </c>
      <c r="D49" s="5" t="s">
        <v>59</v>
      </c>
      <c r="E49" s="34" t="s">
        <v>132</v>
      </c>
      <c r="F49" s="74"/>
      <c r="G49" s="58"/>
    </row>
    <row r="50" spans="1:7" ht="45" customHeight="1" x14ac:dyDescent="0.25">
      <c r="A50" s="115"/>
      <c r="B50" s="11" t="s">
        <v>36</v>
      </c>
      <c r="C50" s="3" t="s">
        <v>10</v>
      </c>
      <c r="D50" s="3" t="s">
        <v>59</v>
      </c>
      <c r="E50" s="2" t="s">
        <v>133</v>
      </c>
      <c r="F50" s="84"/>
      <c r="G50" s="62"/>
    </row>
    <row r="51" spans="1:7" ht="45" customHeight="1" x14ac:dyDescent="0.25">
      <c r="A51" s="115"/>
      <c r="B51" s="11" t="s">
        <v>37</v>
      </c>
      <c r="C51" s="32" t="s">
        <v>15</v>
      </c>
      <c r="D51" s="3" t="s">
        <v>59</v>
      </c>
      <c r="E51" s="131" t="str">
        <f>E49</f>
        <v>Jusqu'à 10 participants - 1 formateur</v>
      </c>
      <c r="F51" s="84"/>
      <c r="G51" s="76"/>
    </row>
    <row r="52" spans="1:7" ht="45" customHeight="1" thickBot="1" x14ac:dyDescent="0.3">
      <c r="A52" s="115"/>
      <c r="B52" s="12" t="s">
        <v>38</v>
      </c>
      <c r="C52" s="3" t="s">
        <v>15</v>
      </c>
      <c r="D52" s="9" t="s">
        <v>59</v>
      </c>
      <c r="E52" s="2" t="s">
        <v>133</v>
      </c>
      <c r="F52" s="75"/>
      <c r="G52" s="76"/>
    </row>
    <row r="53" spans="1:7" ht="45" customHeight="1" x14ac:dyDescent="0.25">
      <c r="A53" s="115"/>
      <c r="B53" s="20" t="s">
        <v>39</v>
      </c>
      <c r="C53" s="5" t="s">
        <v>4</v>
      </c>
      <c r="D53" s="5" t="s">
        <v>59</v>
      </c>
      <c r="E53" s="34" t="s">
        <v>132</v>
      </c>
      <c r="F53" s="74"/>
      <c r="G53" s="58"/>
    </row>
    <row r="54" spans="1:7" ht="45" customHeight="1" x14ac:dyDescent="0.25">
      <c r="A54" s="115"/>
      <c r="B54" s="11" t="s">
        <v>40</v>
      </c>
      <c r="C54" s="3" t="s">
        <v>4</v>
      </c>
      <c r="D54" s="3" t="s">
        <v>59</v>
      </c>
      <c r="E54" s="99" t="s">
        <v>134</v>
      </c>
      <c r="F54" s="84"/>
      <c r="G54" s="62"/>
    </row>
    <row r="55" spans="1:7" ht="45" customHeight="1" x14ac:dyDescent="0.25">
      <c r="A55" s="115"/>
      <c r="B55" s="11" t="s">
        <v>41</v>
      </c>
      <c r="C55" s="32" t="s">
        <v>0</v>
      </c>
      <c r="D55" s="3" t="s">
        <v>59</v>
      </c>
      <c r="E55" s="131" t="s">
        <v>135</v>
      </c>
      <c r="F55" s="84"/>
      <c r="G55" s="62"/>
    </row>
    <row r="56" spans="1:7" ht="45" customHeight="1" thickBot="1" x14ac:dyDescent="0.3">
      <c r="A56" s="116"/>
      <c r="B56" s="12" t="s">
        <v>83</v>
      </c>
      <c r="C56" s="9" t="s">
        <v>0</v>
      </c>
      <c r="D56" s="9" t="s">
        <v>59</v>
      </c>
      <c r="E56" s="40" t="s">
        <v>134</v>
      </c>
      <c r="F56" s="75"/>
      <c r="G56" s="76"/>
    </row>
    <row r="57" spans="1:7" ht="18.75" customHeight="1" thickBot="1" x14ac:dyDescent="0.3">
      <c r="A57" s="45"/>
      <c r="B57" s="45"/>
      <c r="C57" s="46"/>
      <c r="D57" s="46"/>
      <c r="E57" s="45"/>
      <c r="F57" s="45"/>
      <c r="G57" s="45"/>
    </row>
    <row r="58" spans="1:7" ht="43.5" customHeight="1" thickBot="1" x14ac:dyDescent="0.3">
      <c r="A58" s="107" t="s">
        <v>100</v>
      </c>
      <c r="B58" s="35" t="s">
        <v>5</v>
      </c>
      <c r="C58" s="13" t="s">
        <v>42</v>
      </c>
      <c r="D58" s="13" t="s">
        <v>9</v>
      </c>
      <c r="E58" s="14" t="s">
        <v>7</v>
      </c>
      <c r="F58" s="14" t="s">
        <v>2</v>
      </c>
      <c r="G58" s="15" t="s">
        <v>3</v>
      </c>
    </row>
    <row r="59" spans="1:7" ht="24" customHeight="1" thickBot="1" x14ac:dyDescent="0.3">
      <c r="A59" s="115"/>
      <c r="B59" s="20" t="s">
        <v>130</v>
      </c>
      <c r="C59" s="56" t="s">
        <v>10</v>
      </c>
      <c r="D59" s="5" t="s">
        <v>59</v>
      </c>
      <c r="E59" s="103" t="s">
        <v>138</v>
      </c>
      <c r="F59" s="7"/>
      <c r="G59" s="8"/>
    </row>
    <row r="60" spans="1:7" ht="26.25" customHeight="1" thickBot="1" x14ac:dyDescent="0.3">
      <c r="A60" s="115"/>
      <c r="B60" s="12" t="s">
        <v>131</v>
      </c>
      <c r="C60" s="56" t="s">
        <v>10</v>
      </c>
      <c r="D60" s="5" t="s">
        <v>59</v>
      </c>
      <c r="E60" s="103" t="s">
        <v>139</v>
      </c>
      <c r="F60" s="7"/>
      <c r="G60" s="8"/>
    </row>
    <row r="61" spans="1:7" ht="23.25" customHeight="1" x14ac:dyDescent="0.25">
      <c r="A61" s="115"/>
      <c r="B61" s="20" t="s">
        <v>60</v>
      </c>
      <c r="C61" s="5" t="s">
        <v>15</v>
      </c>
      <c r="D61" s="5" t="s">
        <v>59</v>
      </c>
      <c r="E61" s="104" t="s">
        <v>140</v>
      </c>
      <c r="F61" s="74"/>
      <c r="G61" s="58"/>
    </row>
    <row r="62" spans="1:7" ht="30.75" customHeight="1" thickBot="1" x14ac:dyDescent="0.3">
      <c r="A62" s="115"/>
      <c r="B62" s="12" t="s">
        <v>61</v>
      </c>
      <c r="C62" s="9" t="s">
        <v>15</v>
      </c>
      <c r="D62" s="9" t="s">
        <v>59</v>
      </c>
      <c r="E62" s="105" t="s">
        <v>141</v>
      </c>
      <c r="F62" s="75"/>
      <c r="G62" s="76"/>
    </row>
    <row r="63" spans="1:7" ht="24" customHeight="1" x14ac:dyDescent="0.25">
      <c r="A63" s="115"/>
      <c r="B63" s="20" t="s">
        <v>62</v>
      </c>
      <c r="C63" s="5" t="s">
        <v>4</v>
      </c>
      <c r="D63" s="5" t="s">
        <v>59</v>
      </c>
      <c r="E63" s="103" t="s">
        <v>138</v>
      </c>
      <c r="F63" s="74"/>
      <c r="G63" s="58"/>
    </row>
    <row r="64" spans="1:7" ht="30" customHeight="1" thickBot="1" x14ac:dyDescent="0.3">
      <c r="A64" s="115"/>
      <c r="B64" s="12" t="s">
        <v>84</v>
      </c>
      <c r="C64" s="9" t="s">
        <v>4</v>
      </c>
      <c r="D64" s="9" t="s">
        <v>59</v>
      </c>
      <c r="E64" s="105" t="s">
        <v>142</v>
      </c>
      <c r="F64" s="75"/>
      <c r="G64" s="76"/>
    </row>
    <row r="65" spans="1:7" ht="25.5" customHeight="1" x14ac:dyDescent="0.25">
      <c r="A65" s="115"/>
      <c r="B65" s="20" t="s">
        <v>85</v>
      </c>
      <c r="C65" s="5" t="s">
        <v>0</v>
      </c>
      <c r="D65" s="5" t="s">
        <v>59</v>
      </c>
      <c r="E65" s="103" t="s">
        <v>143</v>
      </c>
      <c r="F65" s="74"/>
      <c r="G65" s="58"/>
    </row>
    <row r="66" spans="1:7" ht="30.75" customHeight="1" thickBot="1" x14ac:dyDescent="0.3">
      <c r="A66" s="115"/>
      <c r="B66" s="12" t="s">
        <v>86</v>
      </c>
      <c r="C66" s="9" t="s">
        <v>0</v>
      </c>
      <c r="D66" s="9" t="s">
        <v>59</v>
      </c>
      <c r="E66" s="105" t="s">
        <v>142</v>
      </c>
      <c r="F66" s="75"/>
      <c r="G66" s="76"/>
    </row>
    <row r="67" spans="1:7" ht="24.75" customHeight="1" x14ac:dyDescent="0.25">
      <c r="A67" s="115"/>
      <c r="B67" s="20" t="s">
        <v>87</v>
      </c>
      <c r="C67" s="5" t="s">
        <v>1</v>
      </c>
      <c r="D67" s="5" t="s">
        <v>59</v>
      </c>
      <c r="E67" s="103" t="s">
        <v>138</v>
      </c>
      <c r="F67" s="74"/>
      <c r="G67" s="58"/>
    </row>
    <row r="68" spans="1:7" ht="29.25" customHeight="1" thickBot="1" x14ac:dyDescent="0.3">
      <c r="A68" s="115"/>
      <c r="B68" s="132" t="s">
        <v>88</v>
      </c>
      <c r="C68" s="9" t="s">
        <v>1</v>
      </c>
      <c r="D68" s="9" t="s">
        <v>59</v>
      </c>
      <c r="E68" s="105" t="s">
        <v>144</v>
      </c>
      <c r="F68" s="75"/>
      <c r="G68" s="76"/>
    </row>
    <row r="69" spans="1:7" ht="24" customHeight="1" x14ac:dyDescent="0.25">
      <c r="A69" s="115"/>
      <c r="B69" s="31" t="s">
        <v>89</v>
      </c>
      <c r="C69" s="5" t="s">
        <v>43</v>
      </c>
      <c r="D69" s="5" t="s">
        <v>59</v>
      </c>
      <c r="E69" s="103" t="s">
        <v>138</v>
      </c>
      <c r="F69" s="74"/>
      <c r="G69" s="58"/>
    </row>
    <row r="70" spans="1:7" ht="30" customHeight="1" thickBot="1" x14ac:dyDescent="0.3">
      <c r="A70" s="115"/>
      <c r="B70" s="12" t="s">
        <v>90</v>
      </c>
      <c r="C70" s="9" t="s">
        <v>43</v>
      </c>
      <c r="D70" s="9" t="s">
        <v>59</v>
      </c>
      <c r="E70" s="105" t="s">
        <v>142</v>
      </c>
      <c r="F70" s="75"/>
      <c r="G70" s="76"/>
    </row>
    <row r="71" spans="1:7" ht="19.5" customHeight="1" x14ac:dyDescent="0.25">
      <c r="A71" s="115"/>
      <c r="B71" s="20" t="s">
        <v>136</v>
      </c>
      <c r="C71" s="32" t="s">
        <v>44</v>
      </c>
      <c r="D71" s="32" t="s">
        <v>59</v>
      </c>
      <c r="E71" s="106" t="s">
        <v>138</v>
      </c>
      <c r="F71" s="77"/>
      <c r="G71" s="78"/>
    </row>
    <row r="72" spans="1:7" ht="32.25" customHeight="1" thickBot="1" x14ac:dyDescent="0.3">
      <c r="A72" s="116"/>
      <c r="B72" s="132" t="s">
        <v>137</v>
      </c>
      <c r="C72" s="9" t="s">
        <v>44</v>
      </c>
      <c r="D72" s="9" t="s">
        <v>59</v>
      </c>
      <c r="E72" s="105" t="s">
        <v>144</v>
      </c>
      <c r="F72" s="75"/>
      <c r="G72" s="60"/>
    </row>
    <row r="73" spans="1:7" ht="18.75" customHeight="1" thickBot="1" x14ac:dyDescent="0.3">
      <c r="A73" s="45"/>
      <c r="B73" s="45"/>
      <c r="C73" s="46"/>
      <c r="D73" s="46"/>
      <c r="E73" s="45"/>
      <c r="F73" s="45"/>
      <c r="G73" s="45"/>
    </row>
    <row r="74" spans="1:7" ht="45" customHeight="1" thickBot="1" x14ac:dyDescent="0.3">
      <c r="A74" s="107" t="s">
        <v>101</v>
      </c>
      <c r="B74" s="19" t="s">
        <v>5</v>
      </c>
      <c r="C74" s="6" t="s">
        <v>42</v>
      </c>
      <c r="D74" s="6" t="s">
        <v>9</v>
      </c>
      <c r="E74" s="7" t="s">
        <v>7</v>
      </c>
      <c r="F74" s="7" t="s">
        <v>2</v>
      </c>
      <c r="G74" s="8" t="s">
        <v>3</v>
      </c>
    </row>
    <row r="75" spans="1:7" ht="45" customHeight="1" x14ac:dyDescent="0.25">
      <c r="A75" s="113"/>
      <c r="B75" s="20" t="s">
        <v>63</v>
      </c>
      <c r="C75" s="5" t="s">
        <v>10</v>
      </c>
      <c r="D75" s="5" t="s">
        <v>59</v>
      </c>
      <c r="E75" s="96" t="s">
        <v>58</v>
      </c>
      <c r="F75" s="86"/>
      <c r="G75" s="58"/>
    </row>
    <row r="76" spans="1:7" ht="45" customHeight="1" x14ac:dyDescent="0.25">
      <c r="A76" s="113"/>
      <c r="B76" s="11" t="s">
        <v>64</v>
      </c>
      <c r="C76" s="3" t="s">
        <v>15</v>
      </c>
      <c r="D76" s="3" t="s">
        <v>59</v>
      </c>
      <c r="E76" s="97" t="s">
        <v>58</v>
      </c>
      <c r="F76" s="87"/>
      <c r="G76" s="62"/>
    </row>
    <row r="77" spans="1:7" ht="45" customHeight="1" x14ac:dyDescent="0.25">
      <c r="A77" s="113"/>
      <c r="B77" s="11" t="s">
        <v>65</v>
      </c>
      <c r="C77" s="3" t="s">
        <v>4</v>
      </c>
      <c r="D77" s="3" t="s">
        <v>59</v>
      </c>
      <c r="E77" s="97" t="s">
        <v>58</v>
      </c>
      <c r="F77" s="87"/>
      <c r="G77" s="62"/>
    </row>
    <row r="78" spans="1:7" ht="45" customHeight="1" x14ac:dyDescent="0.25">
      <c r="A78" s="113"/>
      <c r="B78" s="11" t="s">
        <v>66</v>
      </c>
      <c r="C78" s="3" t="s">
        <v>0</v>
      </c>
      <c r="D78" s="3" t="s">
        <v>59</v>
      </c>
      <c r="E78" s="97" t="s">
        <v>58</v>
      </c>
      <c r="F78" s="87"/>
      <c r="G78" s="62"/>
    </row>
    <row r="79" spans="1:7" ht="45" customHeight="1" x14ac:dyDescent="0.25">
      <c r="A79" s="113"/>
      <c r="B79" s="11" t="s">
        <v>67</v>
      </c>
      <c r="C79" s="3" t="s">
        <v>1</v>
      </c>
      <c r="D79" s="3" t="s">
        <v>59</v>
      </c>
      <c r="E79" s="97" t="s">
        <v>58</v>
      </c>
      <c r="F79" s="87"/>
      <c r="G79" s="62"/>
    </row>
    <row r="80" spans="1:7" ht="45" customHeight="1" x14ac:dyDescent="0.25">
      <c r="A80" s="113"/>
      <c r="B80" s="11" t="s">
        <v>91</v>
      </c>
      <c r="C80" s="3" t="s">
        <v>43</v>
      </c>
      <c r="D80" s="3" t="s">
        <v>59</v>
      </c>
      <c r="E80" s="97" t="s">
        <v>58</v>
      </c>
      <c r="F80" s="87"/>
      <c r="G80" s="62"/>
    </row>
    <row r="81" spans="1:7" ht="45" customHeight="1" thickBot="1" x14ac:dyDescent="0.3">
      <c r="A81" s="114"/>
      <c r="B81" s="12" t="s">
        <v>92</v>
      </c>
      <c r="C81" s="9" t="s">
        <v>44</v>
      </c>
      <c r="D81" s="9" t="s">
        <v>59</v>
      </c>
      <c r="E81" s="98" t="s">
        <v>58</v>
      </c>
      <c r="F81" s="88"/>
      <c r="G81" s="60"/>
    </row>
    <row r="82" spans="1:7" ht="15.75" thickBot="1" x14ac:dyDescent="0.3"/>
    <row r="83" spans="1:7" ht="45" customHeight="1" thickBot="1" x14ac:dyDescent="0.3">
      <c r="A83" s="107" t="s">
        <v>102</v>
      </c>
      <c r="B83" s="19" t="s">
        <v>5</v>
      </c>
      <c r="C83" s="6" t="s">
        <v>42</v>
      </c>
      <c r="D83" s="6" t="s">
        <v>9</v>
      </c>
      <c r="E83" s="7" t="s">
        <v>105</v>
      </c>
      <c r="F83" s="7" t="s">
        <v>2</v>
      </c>
      <c r="G83" s="8" t="s">
        <v>3</v>
      </c>
    </row>
    <row r="84" spans="1:7" ht="45" customHeight="1" x14ac:dyDescent="0.25">
      <c r="A84" s="108"/>
      <c r="B84" s="20" t="s">
        <v>68</v>
      </c>
      <c r="C84" s="5" t="s">
        <v>10</v>
      </c>
      <c r="D84" s="5" t="s">
        <v>59</v>
      </c>
      <c r="E84" s="4" t="s">
        <v>106</v>
      </c>
      <c r="F84" s="74"/>
      <c r="G84" s="58"/>
    </row>
    <row r="85" spans="1:7" ht="45" customHeight="1" x14ac:dyDescent="0.25">
      <c r="A85" s="108"/>
      <c r="B85" s="11" t="s">
        <v>69</v>
      </c>
      <c r="C85" s="32" t="str">
        <f>C84</f>
        <v>2 heures</v>
      </c>
      <c r="D85" s="32" t="str">
        <f>D84</f>
        <v>Sur site ou à distance</v>
      </c>
      <c r="E85" s="18" t="s">
        <v>107</v>
      </c>
      <c r="F85" s="77"/>
      <c r="G85" s="76"/>
    </row>
    <row r="86" spans="1:7" ht="45" customHeight="1" x14ac:dyDescent="0.25">
      <c r="A86" s="108"/>
      <c r="B86" s="11" t="s">
        <v>70</v>
      </c>
      <c r="C86" s="32" t="str">
        <f>C85</f>
        <v>2 heures</v>
      </c>
      <c r="D86" s="32" t="str">
        <f>D84</f>
        <v>Sur site ou à distance</v>
      </c>
      <c r="E86" s="18" t="s">
        <v>108</v>
      </c>
      <c r="F86" s="77"/>
      <c r="G86" s="76"/>
    </row>
    <row r="87" spans="1:7" ht="45" customHeight="1" x14ac:dyDescent="0.25">
      <c r="A87" s="108"/>
      <c r="B87" s="11" t="s">
        <v>71</v>
      </c>
      <c r="C87" s="32" t="s">
        <v>15</v>
      </c>
      <c r="D87" s="32" t="str">
        <f t="shared" ref="D87:D88" si="0">D85</f>
        <v>Sur site ou à distance</v>
      </c>
      <c r="E87" s="18" t="str">
        <f>E84</f>
        <v xml:space="preserve"> 1 formateur</v>
      </c>
      <c r="F87" s="77"/>
      <c r="G87" s="76"/>
    </row>
    <row r="88" spans="1:7" ht="45" customHeight="1" x14ac:dyDescent="0.25">
      <c r="A88" s="108"/>
      <c r="B88" s="11" t="s">
        <v>72</v>
      </c>
      <c r="C88" s="32" t="s">
        <v>15</v>
      </c>
      <c r="D88" s="32" t="str">
        <f t="shared" si="0"/>
        <v>Sur site ou à distance</v>
      </c>
      <c r="E88" s="18" t="str">
        <f>E85</f>
        <v>2 formateurs</v>
      </c>
      <c r="F88" s="77"/>
      <c r="G88" s="76"/>
    </row>
    <row r="89" spans="1:7" ht="45" customHeight="1" x14ac:dyDescent="0.25">
      <c r="A89" s="108"/>
      <c r="B89" s="11" t="s">
        <v>109</v>
      </c>
      <c r="C89" s="3" t="s">
        <v>15</v>
      </c>
      <c r="D89" s="3" t="s">
        <v>59</v>
      </c>
      <c r="E89" s="2" t="s">
        <v>108</v>
      </c>
      <c r="F89" s="84"/>
      <c r="G89" s="62"/>
    </row>
    <row r="90" spans="1:7" ht="45" customHeight="1" x14ac:dyDescent="0.25">
      <c r="A90" s="108"/>
      <c r="B90" s="11" t="s">
        <v>110</v>
      </c>
      <c r="C90" s="3" t="s">
        <v>4</v>
      </c>
      <c r="D90" s="3" t="s">
        <v>59</v>
      </c>
      <c r="E90" s="2" t="str">
        <f t="shared" ref="E90:E98" si="1">E87</f>
        <v xml:space="preserve"> 1 formateur</v>
      </c>
      <c r="F90" s="84"/>
      <c r="G90" s="62"/>
    </row>
    <row r="91" spans="1:7" ht="45" customHeight="1" x14ac:dyDescent="0.25">
      <c r="A91" s="108"/>
      <c r="B91" s="11" t="s">
        <v>111</v>
      </c>
      <c r="C91" s="3" t="s">
        <v>4</v>
      </c>
      <c r="D91" s="3" t="s">
        <v>59</v>
      </c>
      <c r="E91" s="2" t="str">
        <f t="shared" si="1"/>
        <v>2 formateurs</v>
      </c>
      <c r="F91" s="84"/>
      <c r="G91" s="62"/>
    </row>
    <row r="92" spans="1:7" ht="45" customHeight="1" x14ac:dyDescent="0.25">
      <c r="A92" s="108"/>
      <c r="B92" s="11" t="s">
        <v>112</v>
      </c>
      <c r="C92" s="3" t="s">
        <v>114</v>
      </c>
      <c r="D92" s="3" t="s">
        <v>59</v>
      </c>
      <c r="E92" s="2" t="str">
        <f t="shared" si="1"/>
        <v>3 formateurs</v>
      </c>
      <c r="F92" s="84"/>
      <c r="G92" s="62"/>
    </row>
    <row r="93" spans="1:7" ht="45" customHeight="1" x14ac:dyDescent="0.25">
      <c r="A93" s="108"/>
      <c r="B93" s="11" t="s">
        <v>113</v>
      </c>
      <c r="C93" s="3" t="s">
        <v>115</v>
      </c>
      <c r="D93" s="3" t="s">
        <v>59</v>
      </c>
      <c r="E93" s="2" t="str">
        <f t="shared" si="1"/>
        <v xml:space="preserve"> 1 formateur</v>
      </c>
      <c r="F93" s="84"/>
      <c r="G93" s="62"/>
    </row>
    <row r="94" spans="1:7" ht="45" customHeight="1" x14ac:dyDescent="0.25">
      <c r="A94" s="108"/>
      <c r="B94" s="11" t="s">
        <v>116</v>
      </c>
      <c r="C94" s="3" t="s">
        <v>0</v>
      </c>
      <c r="D94" s="3" t="s">
        <v>59</v>
      </c>
      <c r="E94" s="2" t="str">
        <f t="shared" si="1"/>
        <v>2 formateurs</v>
      </c>
      <c r="F94" s="84"/>
      <c r="G94" s="62"/>
    </row>
    <row r="95" spans="1:7" ht="45" customHeight="1" x14ac:dyDescent="0.25">
      <c r="A95" s="108"/>
      <c r="B95" s="11" t="s">
        <v>117</v>
      </c>
      <c r="C95" s="3" t="s">
        <v>0</v>
      </c>
      <c r="D95" s="3" t="s">
        <v>59</v>
      </c>
      <c r="E95" s="2" t="str">
        <f t="shared" si="1"/>
        <v>3 formateurs</v>
      </c>
      <c r="F95" s="84"/>
      <c r="G95" s="62"/>
    </row>
    <row r="96" spans="1:7" ht="45" customHeight="1" x14ac:dyDescent="0.25">
      <c r="A96" s="108"/>
      <c r="B96" s="11" t="s">
        <v>118</v>
      </c>
      <c r="C96" s="43" t="s">
        <v>1</v>
      </c>
      <c r="D96" s="3" t="s">
        <v>59</v>
      </c>
      <c r="E96" s="44" t="str">
        <f t="shared" si="1"/>
        <v xml:space="preserve"> 1 formateur</v>
      </c>
      <c r="F96" s="85"/>
      <c r="G96" s="62"/>
    </row>
    <row r="97" spans="1:7" ht="45" customHeight="1" x14ac:dyDescent="0.25">
      <c r="A97" s="108"/>
      <c r="B97" s="11" t="s">
        <v>119</v>
      </c>
      <c r="C97" s="43" t="s">
        <v>1</v>
      </c>
      <c r="D97" s="3" t="s">
        <v>59</v>
      </c>
      <c r="E97" s="44" t="str">
        <f t="shared" si="1"/>
        <v>2 formateurs</v>
      </c>
      <c r="F97" s="85"/>
      <c r="G97" s="62"/>
    </row>
    <row r="98" spans="1:7" ht="45" customHeight="1" thickBot="1" x14ac:dyDescent="0.3">
      <c r="A98" s="109"/>
      <c r="B98" s="12" t="s">
        <v>120</v>
      </c>
      <c r="C98" s="9" t="s">
        <v>1</v>
      </c>
      <c r="D98" s="9" t="s">
        <v>59</v>
      </c>
      <c r="E98" s="10" t="str">
        <f t="shared" si="1"/>
        <v>3 formateurs</v>
      </c>
      <c r="F98" s="75"/>
      <c r="G98" s="60"/>
    </row>
    <row r="111" spans="1:7" ht="15" customHeight="1" x14ac:dyDescent="0.25"/>
  </sheetData>
  <mergeCells count="15">
    <mergeCell ref="A6:G6"/>
    <mergeCell ref="A1:G1"/>
    <mergeCell ref="A2:G2"/>
    <mergeCell ref="A3:G3"/>
    <mergeCell ref="A4:G4"/>
    <mergeCell ref="A5:G5"/>
    <mergeCell ref="A83:A98"/>
    <mergeCell ref="A7:A21"/>
    <mergeCell ref="A74:A81"/>
    <mergeCell ref="A34:A42"/>
    <mergeCell ref="A31:A32"/>
    <mergeCell ref="A23:A29"/>
    <mergeCell ref="A44:A46"/>
    <mergeCell ref="A58:A72"/>
    <mergeCell ref="A48:A5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1"/>
  <sheetViews>
    <sheetView zoomScale="70" zoomScaleNormal="70" workbookViewId="0">
      <pane xSplit="1" topLeftCell="B1" activePane="topRight" state="frozen"/>
      <selection activeCell="A5" sqref="A5"/>
      <selection pane="topRight" sqref="A1:J1"/>
    </sheetView>
  </sheetViews>
  <sheetFormatPr baseColWidth="10" defaultRowHeight="15" x14ac:dyDescent="0.25"/>
  <cols>
    <col min="1" max="1" width="51" customWidth="1"/>
    <col min="2" max="2" width="26.42578125" customWidth="1"/>
    <col min="3" max="4" width="25.5703125" customWidth="1"/>
    <col min="5" max="5" width="49.5703125" customWidth="1"/>
    <col min="6" max="10" width="14.28515625" customWidth="1"/>
  </cols>
  <sheetData>
    <row r="1" spans="1:20" ht="30" customHeight="1" x14ac:dyDescent="0.25">
      <c r="A1" s="120" t="s">
        <v>12</v>
      </c>
      <c r="B1" s="121"/>
      <c r="C1" s="121"/>
      <c r="D1" s="121"/>
      <c r="E1" s="121"/>
      <c r="F1" s="121"/>
      <c r="G1" s="121"/>
      <c r="H1" s="121"/>
      <c r="I1" s="121"/>
      <c r="J1" s="121"/>
      <c r="K1" s="1"/>
      <c r="L1" s="1"/>
      <c r="M1" s="1"/>
      <c r="N1" s="1"/>
      <c r="O1" s="1"/>
      <c r="P1" s="1"/>
      <c r="Q1" s="1"/>
      <c r="R1" s="1"/>
      <c r="S1" s="1"/>
      <c r="T1" s="1"/>
    </row>
    <row r="2" spans="1:20" ht="30" customHeight="1" x14ac:dyDescent="0.25">
      <c r="A2" s="122" t="s">
        <v>80</v>
      </c>
      <c r="B2" s="123"/>
      <c r="C2" s="123"/>
      <c r="D2" s="123"/>
      <c r="E2" s="123"/>
      <c r="F2" s="123"/>
      <c r="G2" s="123"/>
      <c r="H2" s="123"/>
      <c r="I2" s="123"/>
      <c r="J2" s="123"/>
      <c r="K2" s="1"/>
      <c r="L2" s="1"/>
      <c r="M2" s="1"/>
      <c r="N2" s="1"/>
      <c r="O2" s="1"/>
      <c r="P2" s="1"/>
      <c r="Q2" s="1"/>
      <c r="R2" s="1"/>
      <c r="S2" s="1"/>
      <c r="T2" s="1"/>
    </row>
    <row r="3" spans="1:20" ht="30" customHeight="1" x14ac:dyDescent="0.25">
      <c r="A3" s="120" t="s">
        <v>93</v>
      </c>
      <c r="B3" s="121"/>
      <c r="C3" s="121"/>
      <c r="D3" s="121"/>
      <c r="E3" s="121"/>
      <c r="F3" s="121"/>
      <c r="G3" s="121"/>
      <c r="H3" s="121"/>
      <c r="I3" s="121"/>
      <c r="J3" s="121"/>
      <c r="K3" s="1"/>
      <c r="L3" s="1"/>
      <c r="M3" s="1"/>
      <c r="N3" s="1"/>
      <c r="O3" s="1"/>
      <c r="P3" s="1"/>
      <c r="Q3" s="1"/>
      <c r="R3" s="1"/>
      <c r="S3" s="1"/>
      <c r="T3" s="1"/>
    </row>
    <row r="4" spans="1:20" ht="30" customHeight="1" x14ac:dyDescent="0.25">
      <c r="A4" s="124" t="s">
        <v>73</v>
      </c>
      <c r="B4" s="125"/>
      <c r="C4" s="125"/>
      <c r="D4" s="125"/>
      <c r="E4" s="125"/>
      <c r="F4" s="125"/>
      <c r="G4" s="125"/>
      <c r="H4" s="125"/>
      <c r="I4" s="125"/>
      <c r="J4" s="125"/>
      <c r="K4" s="1"/>
      <c r="L4" s="1"/>
      <c r="M4" s="1"/>
      <c r="N4" s="1"/>
      <c r="O4" s="1"/>
      <c r="P4" s="1"/>
      <c r="Q4" s="1"/>
      <c r="R4" s="1"/>
      <c r="S4" s="1"/>
      <c r="T4" s="1"/>
    </row>
    <row r="5" spans="1:20" ht="30" customHeight="1" x14ac:dyDescent="0.25">
      <c r="A5" s="126" t="s">
        <v>11</v>
      </c>
      <c r="B5" s="127"/>
      <c r="C5" s="127"/>
      <c r="D5" s="127"/>
      <c r="E5" s="127"/>
      <c r="F5" s="127"/>
      <c r="G5" s="127"/>
      <c r="H5" s="127"/>
      <c r="I5" s="127"/>
      <c r="J5" s="127"/>
      <c r="K5" s="1"/>
      <c r="L5" s="1"/>
      <c r="M5" s="1"/>
      <c r="N5" s="1"/>
      <c r="O5" s="1"/>
      <c r="P5" s="1"/>
      <c r="Q5" s="1"/>
      <c r="R5" s="1"/>
      <c r="S5" s="1"/>
      <c r="T5" s="1"/>
    </row>
    <row r="6" spans="1:20" ht="46.5" customHeight="1" thickBot="1" x14ac:dyDescent="0.3">
      <c r="A6" s="118" t="s">
        <v>145</v>
      </c>
      <c r="B6" s="119"/>
      <c r="C6" s="119"/>
      <c r="D6" s="119"/>
      <c r="E6" s="119"/>
      <c r="F6" s="119"/>
      <c r="G6" s="119"/>
      <c r="H6" s="119"/>
      <c r="I6" s="119"/>
      <c r="J6" s="119"/>
    </row>
    <row r="7" spans="1:20" ht="45" customHeight="1" thickBot="1" x14ac:dyDescent="0.3">
      <c r="A7" s="110" t="s">
        <v>103</v>
      </c>
      <c r="B7" s="35" t="s">
        <v>5</v>
      </c>
      <c r="C7" s="13" t="s">
        <v>42</v>
      </c>
      <c r="D7" s="13" t="s">
        <v>9</v>
      </c>
      <c r="E7" s="14" t="s">
        <v>7</v>
      </c>
      <c r="F7" s="38" t="s">
        <v>74</v>
      </c>
      <c r="G7" s="38" t="s">
        <v>75</v>
      </c>
      <c r="H7" s="38" t="s">
        <v>76</v>
      </c>
      <c r="I7" s="14" t="s">
        <v>77</v>
      </c>
      <c r="J7" s="15" t="s">
        <v>78</v>
      </c>
    </row>
    <row r="8" spans="1:20" ht="45" customHeight="1" x14ac:dyDescent="0.25">
      <c r="A8" s="111"/>
      <c r="B8" s="20" t="s">
        <v>14</v>
      </c>
      <c r="C8" s="5" t="s">
        <v>10</v>
      </c>
      <c r="D8" s="26" t="s">
        <v>59</v>
      </c>
      <c r="E8" s="4" t="s">
        <v>26</v>
      </c>
      <c r="F8" s="4">
        <v>1</v>
      </c>
      <c r="G8" s="57">
        <f>'BPU - Lot n°2'!F8</f>
        <v>0</v>
      </c>
      <c r="H8" s="57">
        <f>'BPU - Lot n°2'!G8</f>
        <v>0</v>
      </c>
      <c r="I8" s="57">
        <f>F8*G8</f>
        <v>0</v>
      </c>
      <c r="J8" s="58">
        <f>F8*H8</f>
        <v>0</v>
      </c>
    </row>
    <row r="9" spans="1:20" ht="45" customHeight="1" thickBot="1" x14ac:dyDescent="0.3">
      <c r="A9" s="111"/>
      <c r="B9" s="12" t="s">
        <v>45</v>
      </c>
      <c r="C9" s="9" t="s">
        <v>10</v>
      </c>
      <c r="D9" s="27" t="s">
        <v>59</v>
      </c>
      <c r="E9" s="10" t="s">
        <v>121</v>
      </c>
      <c r="F9" s="10">
        <v>1</v>
      </c>
      <c r="G9" s="59">
        <f>'BPU - Lot n°2'!F9</f>
        <v>0</v>
      </c>
      <c r="H9" s="59">
        <f>'BPU - Lot n°2'!G9</f>
        <v>0</v>
      </c>
      <c r="I9" s="59">
        <f>F9*G9</f>
        <v>0</v>
      </c>
      <c r="J9" s="60">
        <f>F9*H9</f>
        <v>0</v>
      </c>
    </row>
    <row r="10" spans="1:20" ht="45" customHeight="1" x14ac:dyDescent="0.25">
      <c r="A10" s="111"/>
      <c r="B10" s="20" t="s">
        <v>46</v>
      </c>
      <c r="C10" s="5" t="s">
        <v>15</v>
      </c>
      <c r="D10" s="26" t="s">
        <v>59</v>
      </c>
      <c r="E10" s="4" t="s">
        <v>26</v>
      </c>
      <c r="F10" s="4">
        <v>3</v>
      </c>
      <c r="G10" s="57">
        <f>'BPU - Lot n°2'!F10</f>
        <v>0</v>
      </c>
      <c r="H10" s="57">
        <f>'BPU - Lot n°2'!G10</f>
        <v>0</v>
      </c>
      <c r="I10" s="57">
        <f t="shared" ref="I10:I21" si="0">F10*G10</f>
        <v>0</v>
      </c>
      <c r="J10" s="58">
        <f t="shared" ref="J10:J21" si="1">F10*H10</f>
        <v>0</v>
      </c>
    </row>
    <row r="11" spans="1:20" ht="45" customHeight="1" thickBot="1" x14ac:dyDescent="0.3">
      <c r="A11" s="111"/>
      <c r="B11" s="12" t="s">
        <v>47</v>
      </c>
      <c r="C11" s="9" t="s">
        <v>15</v>
      </c>
      <c r="D11" s="27" t="s">
        <v>59</v>
      </c>
      <c r="E11" s="10" t="s">
        <v>121</v>
      </c>
      <c r="F11" s="10">
        <v>3</v>
      </c>
      <c r="G11" s="59">
        <f>'BPU - Lot n°2'!F11</f>
        <v>0</v>
      </c>
      <c r="H11" s="59">
        <f>'BPU - Lot n°2'!G11</f>
        <v>0</v>
      </c>
      <c r="I11" s="59">
        <f t="shared" si="0"/>
        <v>0</v>
      </c>
      <c r="J11" s="60">
        <f t="shared" si="1"/>
        <v>0</v>
      </c>
    </row>
    <row r="12" spans="1:20" ht="45" customHeight="1" x14ac:dyDescent="0.25">
      <c r="A12" s="111"/>
      <c r="B12" s="20" t="s">
        <v>48</v>
      </c>
      <c r="C12" s="5" t="s">
        <v>4</v>
      </c>
      <c r="D12" s="26" t="s">
        <v>59</v>
      </c>
      <c r="E12" s="4" t="s">
        <v>26</v>
      </c>
      <c r="F12" s="4">
        <v>6</v>
      </c>
      <c r="G12" s="57">
        <f>'BPU - Lot n°2'!F12</f>
        <v>0</v>
      </c>
      <c r="H12" s="57">
        <f>'BPU - Lot n°2'!G12</f>
        <v>0</v>
      </c>
      <c r="I12" s="57">
        <f t="shared" si="0"/>
        <v>0</v>
      </c>
      <c r="J12" s="58">
        <f t="shared" si="1"/>
        <v>0</v>
      </c>
    </row>
    <row r="13" spans="1:20" ht="45" customHeight="1" thickBot="1" x14ac:dyDescent="0.3">
      <c r="A13" s="111"/>
      <c r="B13" s="12" t="s">
        <v>49</v>
      </c>
      <c r="C13" s="9" t="s">
        <v>4</v>
      </c>
      <c r="D13" s="27" t="s">
        <v>59</v>
      </c>
      <c r="E13" s="10" t="s">
        <v>121</v>
      </c>
      <c r="F13" s="10">
        <v>4</v>
      </c>
      <c r="G13" s="59">
        <f>'BPU - Lot n°2'!F13</f>
        <v>0</v>
      </c>
      <c r="H13" s="59">
        <f>'BPU - Lot n°2'!G13</f>
        <v>0</v>
      </c>
      <c r="I13" s="59">
        <f t="shared" si="0"/>
        <v>0</v>
      </c>
      <c r="J13" s="60">
        <f t="shared" si="1"/>
        <v>0</v>
      </c>
    </row>
    <row r="14" spans="1:20" ht="45" customHeight="1" x14ac:dyDescent="0.25">
      <c r="A14" s="111"/>
      <c r="B14" s="20" t="s">
        <v>50</v>
      </c>
      <c r="C14" s="5" t="s">
        <v>0</v>
      </c>
      <c r="D14" s="26" t="s">
        <v>59</v>
      </c>
      <c r="E14" s="4" t="s">
        <v>26</v>
      </c>
      <c r="F14" s="4">
        <v>4</v>
      </c>
      <c r="G14" s="57">
        <f>'BPU - Lot n°2'!F14</f>
        <v>0</v>
      </c>
      <c r="H14" s="57">
        <f>'BPU - Lot n°2'!G14</f>
        <v>0</v>
      </c>
      <c r="I14" s="57">
        <f t="shared" si="0"/>
        <v>0</v>
      </c>
      <c r="J14" s="58">
        <f t="shared" si="1"/>
        <v>0</v>
      </c>
    </row>
    <row r="15" spans="1:20" ht="45" customHeight="1" thickBot="1" x14ac:dyDescent="0.3">
      <c r="A15" s="111"/>
      <c r="B15" s="12" t="s">
        <v>51</v>
      </c>
      <c r="C15" s="9" t="s">
        <v>0</v>
      </c>
      <c r="D15" s="27" t="s">
        <v>59</v>
      </c>
      <c r="E15" s="10" t="s">
        <v>121</v>
      </c>
      <c r="F15" s="10">
        <v>3</v>
      </c>
      <c r="G15" s="59">
        <f>'BPU - Lot n°2'!F15</f>
        <v>0</v>
      </c>
      <c r="H15" s="59">
        <f>'BPU - Lot n°2'!G15</f>
        <v>0</v>
      </c>
      <c r="I15" s="59">
        <f t="shared" si="0"/>
        <v>0</v>
      </c>
      <c r="J15" s="60">
        <f t="shared" si="1"/>
        <v>0</v>
      </c>
    </row>
    <row r="16" spans="1:20" ht="45" customHeight="1" x14ac:dyDescent="0.25">
      <c r="A16" s="111"/>
      <c r="B16" s="20" t="s">
        <v>52</v>
      </c>
      <c r="C16" s="5" t="s">
        <v>1</v>
      </c>
      <c r="D16" s="26" t="s">
        <v>59</v>
      </c>
      <c r="E16" s="4" t="s">
        <v>26</v>
      </c>
      <c r="F16" s="4">
        <v>12</v>
      </c>
      <c r="G16" s="57">
        <f>'BPU - Lot n°2'!F16</f>
        <v>0</v>
      </c>
      <c r="H16" s="57">
        <f>'BPU - Lot n°2'!G16</f>
        <v>0</v>
      </c>
      <c r="I16" s="57">
        <f t="shared" si="0"/>
        <v>0</v>
      </c>
      <c r="J16" s="58">
        <f t="shared" si="1"/>
        <v>0</v>
      </c>
    </row>
    <row r="17" spans="1:11" ht="45" customHeight="1" thickBot="1" x14ac:dyDescent="0.3">
      <c r="A17" s="111"/>
      <c r="B17" s="12" t="s">
        <v>53</v>
      </c>
      <c r="C17" s="9" t="s">
        <v>1</v>
      </c>
      <c r="D17" s="27" t="s">
        <v>59</v>
      </c>
      <c r="E17" s="10" t="s">
        <v>121</v>
      </c>
      <c r="F17" s="10">
        <v>18</v>
      </c>
      <c r="G17" s="59">
        <f>'BPU - Lot n°2'!F17</f>
        <v>0</v>
      </c>
      <c r="H17" s="59">
        <f>'BPU - Lot n°2'!G17</f>
        <v>0</v>
      </c>
      <c r="I17" s="59">
        <f t="shared" si="0"/>
        <v>0</v>
      </c>
      <c r="J17" s="60">
        <f t="shared" si="1"/>
        <v>0</v>
      </c>
    </row>
    <row r="18" spans="1:11" ht="45" customHeight="1" x14ac:dyDescent="0.25">
      <c r="A18" s="111"/>
      <c r="B18" s="20" t="s">
        <v>54</v>
      </c>
      <c r="C18" s="5" t="s">
        <v>43</v>
      </c>
      <c r="D18" s="26" t="s">
        <v>59</v>
      </c>
      <c r="E18" s="4" t="s">
        <v>26</v>
      </c>
      <c r="F18" s="4">
        <v>3</v>
      </c>
      <c r="G18" s="57">
        <f>'BPU - Lot n°2'!F18</f>
        <v>0</v>
      </c>
      <c r="H18" s="57">
        <f>'BPU - Lot n°2'!G18</f>
        <v>0</v>
      </c>
      <c r="I18" s="57">
        <f t="shared" si="0"/>
        <v>0</v>
      </c>
      <c r="J18" s="58">
        <f t="shared" si="1"/>
        <v>0</v>
      </c>
    </row>
    <row r="19" spans="1:11" ht="45" customHeight="1" thickBot="1" x14ac:dyDescent="0.3">
      <c r="A19" s="111"/>
      <c r="B19" s="12" t="s">
        <v>55</v>
      </c>
      <c r="C19" s="9" t="s">
        <v>43</v>
      </c>
      <c r="D19" s="27" t="s">
        <v>59</v>
      </c>
      <c r="E19" s="10" t="s">
        <v>121</v>
      </c>
      <c r="F19" s="10">
        <v>2</v>
      </c>
      <c r="G19" s="59">
        <f>'BPU - Lot n°2'!F19</f>
        <v>0</v>
      </c>
      <c r="H19" s="59">
        <f>'BPU - Lot n°2'!G19</f>
        <v>0</v>
      </c>
      <c r="I19" s="59">
        <f t="shared" si="0"/>
        <v>0</v>
      </c>
      <c r="J19" s="60">
        <f t="shared" si="1"/>
        <v>0</v>
      </c>
    </row>
    <row r="20" spans="1:11" ht="45" customHeight="1" x14ac:dyDescent="0.25">
      <c r="A20" s="111"/>
      <c r="B20" s="31" t="s">
        <v>56</v>
      </c>
      <c r="C20" s="32" t="s">
        <v>44</v>
      </c>
      <c r="D20" s="41" t="s">
        <v>59</v>
      </c>
      <c r="E20" s="4" t="s">
        <v>26</v>
      </c>
      <c r="F20" s="4">
        <v>3</v>
      </c>
      <c r="G20" s="57">
        <f>'BPU - Lot n°2'!F20</f>
        <v>0</v>
      </c>
      <c r="H20" s="57">
        <f>'BPU - Lot n°2'!G20</f>
        <v>0</v>
      </c>
      <c r="I20" s="57">
        <f t="shared" si="0"/>
        <v>0</v>
      </c>
      <c r="J20" s="58">
        <f t="shared" si="1"/>
        <v>0</v>
      </c>
    </row>
    <row r="21" spans="1:11" ht="45" customHeight="1" thickBot="1" x14ac:dyDescent="0.3">
      <c r="A21" s="112"/>
      <c r="B21" s="12" t="s">
        <v>57</v>
      </c>
      <c r="C21" s="9" t="s">
        <v>44</v>
      </c>
      <c r="D21" s="27" t="s">
        <v>59</v>
      </c>
      <c r="E21" s="10" t="s">
        <v>121</v>
      </c>
      <c r="F21" s="10">
        <v>3</v>
      </c>
      <c r="G21" s="59">
        <f>'BPU - Lot n°2'!F21</f>
        <v>0</v>
      </c>
      <c r="H21" s="59">
        <f>'BPU - Lot n°2'!G21</f>
        <v>0</v>
      </c>
      <c r="I21" s="59">
        <f t="shared" si="0"/>
        <v>0</v>
      </c>
      <c r="J21" s="60">
        <f t="shared" si="1"/>
        <v>0</v>
      </c>
    </row>
    <row r="22" spans="1:11" ht="15.75" thickBot="1" x14ac:dyDescent="0.3">
      <c r="G22" s="36"/>
      <c r="H22" s="36"/>
      <c r="I22" s="36"/>
      <c r="J22" s="36"/>
    </row>
    <row r="23" spans="1:11" ht="45" customHeight="1" thickBot="1" x14ac:dyDescent="0.3">
      <c r="A23" s="107" t="s">
        <v>95</v>
      </c>
      <c r="B23" s="16" t="s">
        <v>5</v>
      </c>
      <c r="C23" s="6" t="s">
        <v>42</v>
      </c>
      <c r="D23" s="42" t="s">
        <v>9</v>
      </c>
      <c r="E23" s="14" t="s">
        <v>7</v>
      </c>
      <c r="F23" s="38" t="s">
        <v>74</v>
      </c>
      <c r="G23" s="38" t="s">
        <v>75</v>
      </c>
      <c r="H23" s="38" t="s">
        <v>76</v>
      </c>
      <c r="I23" s="14" t="s">
        <v>77</v>
      </c>
      <c r="J23" s="15" t="s">
        <v>78</v>
      </c>
    </row>
    <row r="24" spans="1:11" ht="45" customHeight="1" x14ac:dyDescent="0.25">
      <c r="A24" s="108"/>
      <c r="B24" s="20" t="s">
        <v>19</v>
      </c>
      <c r="C24" s="5" t="s">
        <v>16</v>
      </c>
      <c r="D24" s="26" t="s">
        <v>8</v>
      </c>
      <c r="E24" s="34" t="s">
        <v>94</v>
      </c>
      <c r="F24" s="4">
        <v>0</v>
      </c>
      <c r="G24" s="57">
        <f>'BPU - Lot n°2'!F24</f>
        <v>0</v>
      </c>
      <c r="H24" s="57">
        <f>'BPU - Lot n°2'!G24</f>
        <v>0</v>
      </c>
      <c r="I24" s="57">
        <f t="shared" ref="I24:I29" si="2">F24*G24</f>
        <v>0</v>
      </c>
      <c r="J24" s="58">
        <f t="shared" ref="J24:J29" si="3">F24*H24</f>
        <v>0</v>
      </c>
    </row>
    <row r="25" spans="1:11" ht="45" customHeight="1" thickBot="1" x14ac:dyDescent="0.3">
      <c r="A25" s="108"/>
      <c r="B25" s="12" t="s">
        <v>20</v>
      </c>
      <c r="C25" s="9" t="s">
        <v>16</v>
      </c>
      <c r="D25" s="90" t="s">
        <v>6</v>
      </c>
      <c r="E25" s="40" t="s">
        <v>94</v>
      </c>
      <c r="F25" s="10">
        <v>3</v>
      </c>
      <c r="G25" s="59">
        <f>'BPU - Lot n°2'!F25</f>
        <v>0</v>
      </c>
      <c r="H25" s="59">
        <f>'BPU - Lot n°2'!G25</f>
        <v>0</v>
      </c>
      <c r="I25" s="59">
        <f t="shared" si="2"/>
        <v>0</v>
      </c>
      <c r="J25" s="60">
        <f t="shared" si="3"/>
        <v>0</v>
      </c>
    </row>
    <row r="26" spans="1:11" ht="45" customHeight="1" x14ac:dyDescent="0.25">
      <c r="A26" s="108"/>
      <c r="B26" s="20" t="s">
        <v>21</v>
      </c>
      <c r="C26" s="5" t="s">
        <v>17</v>
      </c>
      <c r="D26" s="26" t="s">
        <v>8</v>
      </c>
      <c r="E26" s="34" t="s">
        <v>94</v>
      </c>
      <c r="F26" s="4">
        <v>2</v>
      </c>
      <c r="G26" s="57">
        <f>'BPU - Lot n°2'!F26</f>
        <v>0</v>
      </c>
      <c r="H26" s="57">
        <f>'BPU - Lot n°2'!G26</f>
        <v>0</v>
      </c>
      <c r="I26" s="57">
        <f t="shared" si="2"/>
        <v>0</v>
      </c>
      <c r="J26" s="58">
        <f t="shared" si="3"/>
        <v>0</v>
      </c>
    </row>
    <row r="27" spans="1:11" ht="45" customHeight="1" thickBot="1" x14ac:dyDescent="0.3">
      <c r="A27" s="108"/>
      <c r="B27" s="12" t="s">
        <v>22</v>
      </c>
      <c r="C27" s="9" t="s">
        <v>17</v>
      </c>
      <c r="D27" s="90" t="s">
        <v>6</v>
      </c>
      <c r="E27" s="40" t="s">
        <v>94</v>
      </c>
      <c r="F27" s="10">
        <v>3</v>
      </c>
      <c r="G27" s="59">
        <f>'BPU - Lot n°2'!F27</f>
        <v>0</v>
      </c>
      <c r="H27" s="59">
        <f>'BPU - Lot n°2'!G27</f>
        <v>0</v>
      </c>
      <c r="I27" s="59">
        <f t="shared" si="2"/>
        <v>0</v>
      </c>
      <c r="J27" s="60">
        <f t="shared" si="3"/>
        <v>0</v>
      </c>
    </row>
    <row r="28" spans="1:11" ht="45" customHeight="1" x14ac:dyDescent="0.25">
      <c r="A28" s="108"/>
      <c r="B28" s="20" t="s">
        <v>23</v>
      </c>
      <c r="C28" s="5" t="s">
        <v>18</v>
      </c>
      <c r="D28" s="26" t="s">
        <v>8</v>
      </c>
      <c r="E28" s="34" t="s">
        <v>94</v>
      </c>
      <c r="F28" s="4">
        <v>1</v>
      </c>
      <c r="G28" s="57">
        <f>'BPU - Lot n°2'!F28</f>
        <v>0</v>
      </c>
      <c r="H28" s="57">
        <f>'BPU - Lot n°2'!G28</f>
        <v>0</v>
      </c>
      <c r="I28" s="57">
        <f t="shared" si="2"/>
        <v>0</v>
      </c>
      <c r="J28" s="58">
        <f t="shared" si="3"/>
        <v>0</v>
      </c>
    </row>
    <row r="29" spans="1:11" ht="45" customHeight="1" thickBot="1" x14ac:dyDescent="0.3">
      <c r="A29" s="109"/>
      <c r="B29" s="12" t="s">
        <v>24</v>
      </c>
      <c r="C29" s="9" t="s">
        <v>18</v>
      </c>
      <c r="D29" s="90" t="s">
        <v>6</v>
      </c>
      <c r="E29" s="40" t="s">
        <v>94</v>
      </c>
      <c r="F29" s="10">
        <v>1</v>
      </c>
      <c r="G29" s="59">
        <f>'BPU - Lot n°2'!F29</f>
        <v>0</v>
      </c>
      <c r="H29" s="59">
        <f>'BPU - Lot n°2'!G29</f>
        <v>0</v>
      </c>
      <c r="I29" s="59">
        <f t="shared" si="2"/>
        <v>0</v>
      </c>
      <c r="J29" s="60">
        <f t="shared" si="3"/>
        <v>0</v>
      </c>
    </row>
    <row r="30" spans="1:11" ht="14.25" customHeight="1" thickBot="1" x14ac:dyDescent="0.3">
      <c r="A30" s="47"/>
      <c r="B30" s="45"/>
      <c r="C30" s="47"/>
      <c r="D30" s="48"/>
      <c r="E30" s="46"/>
      <c r="F30" s="45"/>
      <c r="G30" s="50"/>
      <c r="H30" s="50"/>
      <c r="I30" s="50"/>
      <c r="J30" s="50"/>
    </row>
    <row r="31" spans="1:11" ht="48" customHeight="1" thickBot="1" x14ac:dyDescent="0.3">
      <c r="A31" s="107" t="s">
        <v>96</v>
      </c>
      <c r="B31" s="16" t="s">
        <v>5</v>
      </c>
      <c r="C31" s="6" t="s">
        <v>42</v>
      </c>
      <c r="D31" s="13" t="s">
        <v>9</v>
      </c>
      <c r="E31" s="23" t="s">
        <v>7</v>
      </c>
      <c r="F31" s="7" t="s">
        <v>74</v>
      </c>
      <c r="G31" s="51" t="s">
        <v>75</v>
      </c>
      <c r="H31" s="54" t="s">
        <v>76</v>
      </c>
      <c r="I31" s="52" t="s">
        <v>77</v>
      </c>
      <c r="J31" s="53" t="s">
        <v>78</v>
      </c>
      <c r="K31" s="91"/>
    </row>
    <row r="32" spans="1:11" ht="44.25" customHeight="1" thickBot="1" x14ac:dyDescent="0.3">
      <c r="A32" s="109"/>
      <c r="B32" s="35" t="s">
        <v>25</v>
      </c>
      <c r="C32" s="49" t="s">
        <v>4</v>
      </c>
      <c r="D32" s="94" t="s">
        <v>6</v>
      </c>
      <c r="E32" s="55" t="s">
        <v>58</v>
      </c>
      <c r="F32" s="14">
        <v>15</v>
      </c>
      <c r="G32" s="69">
        <f>'BPU - Lot n°2'!F32</f>
        <v>0</v>
      </c>
      <c r="H32" s="70">
        <f>'BPU - Lot n°2'!G32</f>
        <v>0</v>
      </c>
      <c r="I32" s="67">
        <f>F32*G32</f>
        <v>0</v>
      </c>
      <c r="J32" s="68">
        <f>F32*H32</f>
        <v>0</v>
      </c>
      <c r="K32" s="91"/>
    </row>
    <row r="33" spans="1:10" ht="12.75" customHeight="1" thickBot="1" x14ac:dyDescent="0.3">
      <c r="A33" s="17"/>
      <c r="B33" s="17"/>
      <c r="C33" s="17"/>
      <c r="D33" s="17"/>
      <c r="E33" s="17"/>
      <c r="F33" s="17"/>
      <c r="G33" s="37"/>
      <c r="H33" s="37"/>
      <c r="I33" s="37"/>
      <c r="J33" s="37"/>
    </row>
    <row r="34" spans="1:10" ht="45" customHeight="1" thickBot="1" x14ac:dyDescent="0.3">
      <c r="A34" s="107" t="s">
        <v>97</v>
      </c>
      <c r="B34" s="16" t="s">
        <v>5</v>
      </c>
      <c r="C34" s="6" t="s">
        <v>42</v>
      </c>
      <c r="D34" s="6" t="s">
        <v>9</v>
      </c>
      <c r="E34" s="7" t="s">
        <v>7</v>
      </c>
      <c r="F34" s="38" t="s">
        <v>74</v>
      </c>
      <c r="G34" s="38" t="s">
        <v>75</v>
      </c>
      <c r="H34" s="38" t="s">
        <v>76</v>
      </c>
      <c r="I34" s="14" t="s">
        <v>77</v>
      </c>
      <c r="J34" s="15" t="s">
        <v>78</v>
      </c>
    </row>
    <row r="35" spans="1:10" ht="45" customHeight="1" x14ac:dyDescent="0.25">
      <c r="A35" s="115"/>
      <c r="B35" s="20" t="s">
        <v>27</v>
      </c>
      <c r="C35" s="5" t="s">
        <v>10</v>
      </c>
      <c r="D35" s="26" t="s">
        <v>59</v>
      </c>
      <c r="E35" s="4" t="s">
        <v>26</v>
      </c>
      <c r="F35" s="4">
        <v>0</v>
      </c>
      <c r="G35" s="57">
        <f>'BPU - Lot n°2'!F35</f>
        <v>0</v>
      </c>
      <c r="H35" s="57">
        <f>'BPU - Lot n°2'!G35</f>
        <v>0</v>
      </c>
      <c r="I35" s="57">
        <f t="shared" ref="I35:I42" si="4">F35*G35</f>
        <v>0</v>
      </c>
      <c r="J35" s="58">
        <f t="shared" ref="J35:J42" si="5">F35*H35</f>
        <v>0</v>
      </c>
    </row>
    <row r="36" spans="1:10" ht="45" customHeight="1" thickBot="1" x14ac:dyDescent="0.3">
      <c r="A36" s="115"/>
      <c r="B36" s="12" t="s">
        <v>28</v>
      </c>
      <c r="C36" s="9" t="s">
        <v>10</v>
      </c>
      <c r="D36" s="27" t="s">
        <v>59</v>
      </c>
      <c r="E36" s="10" t="s">
        <v>126</v>
      </c>
      <c r="F36" s="10">
        <v>0</v>
      </c>
      <c r="G36" s="59">
        <f>'BPU - Lot n°2'!F36</f>
        <v>0</v>
      </c>
      <c r="H36" s="59">
        <f>'BPU - Lot n°2'!G36</f>
        <v>0</v>
      </c>
      <c r="I36" s="59">
        <f t="shared" si="4"/>
        <v>0</v>
      </c>
      <c r="J36" s="60">
        <f t="shared" si="5"/>
        <v>0</v>
      </c>
    </row>
    <row r="37" spans="1:10" ht="45" customHeight="1" x14ac:dyDescent="0.25">
      <c r="A37" s="115"/>
      <c r="B37" s="20" t="s">
        <v>29</v>
      </c>
      <c r="C37" s="5" t="s">
        <v>15</v>
      </c>
      <c r="D37" s="26" t="s">
        <v>59</v>
      </c>
      <c r="E37" s="4" t="s">
        <v>26</v>
      </c>
      <c r="F37" s="4">
        <v>2</v>
      </c>
      <c r="G37" s="57">
        <f>'BPU - Lot n°2'!F37</f>
        <v>0</v>
      </c>
      <c r="H37" s="57">
        <f>'BPU - Lot n°2'!G37</f>
        <v>0</v>
      </c>
      <c r="I37" s="57">
        <f t="shared" si="4"/>
        <v>0</v>
      </c>
      <c r="J37" s="58">
        <f t="shared" si="5"/>
        <v>0</v>
      </c>
    </row>
    <row r="38" spans="1:10" ht="45" customHeight="1" thickBot="1" x14ac:dyDescent="0.3">
      <c r="A38" s="115"/>
      <c r="B38" s="12" t="s">
        <v>30</v>
      </c>
      <c r="C38" s="9" t="s">
        <v>15</v>
      </c>
      <c r="D38" s="27" t="s">
        <v>59</v>
      </c>
      <c r="E38" s="10" t="s">
        <v>126</v>
      </c>
      <c r="F38" s="10">
        <v>2</v>
      </c>
      <c r="G38" s="59">
        <f>'BPU - Lot n°2'!F38</f>
        <v>0</v>
      </c>
      <c r="H38" s="59">
        <f>'BPU - Lot n°2'!G38</f>
        <v>0</v>
      </c>
      <c r="I38" s="59">
        <f t="shared" si="4"/>
        <v>0</v>
      </c>
      <c r="J38" s="60">
        <f t="shared" si="5"/>
        <v>0</v>
      </c>
    </row>
    <row r="39" spans="1:10" ht="45" customHeight="1" x14ac:dyDescent="0.25">
      <c r="A39" s="115"/>
      <c r="B39" s="20" t="s">
        <v>31</v>
      </c>
      <c r="C39" s="5" t="s">
        <v>4</v>
      </c>
      <c r="D39" s="26" t="s">
        <v>59</v>
      </c>
      <c r="E39" s="4" t="s">
        <v>26</v>
      </c>
      <c r="F39" s="4">
        <v>2</v>
      </c>
      <c r="G39" s="57">
        <f>'BPU - Lot n°2'!F39</f>
        <v>0</v>
      </c>
      <c r="H39" s="57">
        <f>'BPU - Lot n°2'!G39</f>
        <v>0</v>
      </c>
      <c r="I39" s="57">
        <f t="shared" si="4"/>
        <v>0</v>
      </c>
      <c r="J39" s="58">
        <f t="shared" si="5"/>
        <v>0</v>
      </c>
    </row>
    <row r="40" spans="1:10" ht="45" customHeight="1" thickBot="1" x14ac:dyDescent="0.3">
      <c r="A40" s="115"/>
      <c r="B40" s="12" t="s">
        <v>32</v>
      </c>
      <c r="C40" s="9" t="s">
        <v>4</v>
      </c>
      <c r="D40" s="27" t="s">
        <v>59</v>
      </c>
      <c r="E40" s="10" t="s">
        <v>126</v>
      </c>
      <c r="F40" s="10">
        <v>2</v>
      </c>
      <c r="G40" s="59">
        <f>'BPU - Lot n°2'!F40</f>
        <v>0</v>
      </c>
      <c r="H40" s="59">
        <f>'BPU - Lot n°2'!G40</f>
        <v>0</v>
      </c>
      <c r="I40" s="59">
        <f t="shared" si="4"/>
        <v>0</v>
      </c>
      <c r="J40" s="60">
        <f t="shared" si="5"/>
        <v>0</v>
      </c>
    </row>
    <row r="41" spans="1:10" ht="45" customHeight="1" x14ac:dyDescent="0.25">
      <c r="A41" s="115"/>
      <c r="B41" s="20" t="s">
        <v>81</v>
      </c>
      <c r="C41" s="5" t="s">
        <v>0</v>
      </c>
      <c r="D41" s="26" t="s">
        <v>59</v>
      </c>
      <c r="E41" s="4" t="s">
        <v>26</v>
      </c>
      <c r="F41" s="4">
        <v>5</v>
      </c>
      <c r="G41" s="57">
        <f>'BPU - Lot n°2'!F41</f>
        <v>0</v>
      </c>
      <c r="H41" s="57">
        <f>'BPU - Lot n°2'!G41</f>
        <v>0</v>
      </c>
      <c r="I41" s="57">
        <f t="shared" si="4"/>
        <v>0</v>
      </c>
      <c r="J41" s="58">
        <f t="shared" si="5"/>
        <v>0</v>
      </c>
    </row>
    <row r="42" spans="1:10" ht="45" customHeight="1" thickBot="1" x14ac:dyDescent="0.3">
      <c r="A42" s="116"/>
      <c r="B42" s="12" t="s">
        <v>82</v>
      </c>
      <c r="C42" s="9" t="s">
        <v>0</v>
      </c>
      <c r="D42" s="27" t="s">
        <v>59</v>
      </c>
      <c r="E42" s="10" t="s">
        <v>126</v>
      </c>
      <c r="F42" s="10">
        <v>5</v>
      </c>
      <c r="G42" s="59">
        <f>'BPU - Lot n°2'!F42</f>
        <v>0</v>
      </c>
      <c r="H42" s="59">
        <f>'BPU - Lot n°2'!G42</f>
        <v>0</v>
      </c>
      <c r="I42" s="59">
        <f t="shared" si="4"/>
        <v>0</v>
      </c>
      <c r="J42" s="60">
        <f t="shared" si="5"/>
        <v>0</v>
      </c>
    </row>
    <row r="43" spans="1:10" ht="15.75" thickBot="1" x14ac:dyDescent="0.3">
      <c r="A43" s="28"/>
      <c r="B43" s="28"/>
      <c r="C43" s="28"/>
      <c r="G43" s="36"/>
      <c r="H43" s="36"/>
      <c r="I43" s="36"/>
      <c r="J43" s="36"/>
    </row>
    <row r="44" spans="1:10" ht="45" customHeight="1" thickBot="1" x14ac:dyDescent="0.3">
      <c r="A44" s="107" t="s">
        <v>98</v>
      </c>
      <c r="B44" s="16" t="s">
        <v>5</v>
      </c>
      <c r="C44" s="6" t="s">
        <v>128</v>
      </c>
      <c r="D44" s="6" t="s">
        <v>9</v>
      </c>
      <c r="E44" s="7" t="s">
        <v>7</v>
      </c>
      <c r="F44" s="38" t="s">
        <v>74</v>
      </c>
      <c r="G44" s="38" t="s">
        <v>75</v>
      </c>
      <c r="H44" s="38" t="s">
        <v>76</v>
      </c>
      <c r="I44" s="14" t="s">
        <v>77</v>
      </c>
      <c r="J44" s="15" t="s">
        <v>78</v>
      </c>
    </row>
    <row r="45" spans="1:10" ht="45" customHeight="1" x14ac:dyDescent="0.25">
      <c r="A45" s="108"/>
      <c r="B45" s="20" t="s">
        <v>33</v>
      </c>
      <c r="C45" s="5" t="s">
        <v>104</v>
      </c>
      <c r="D45" s="5" t="s">
        <v>59</v>
      </c>
      <c r="E45" s="29" t="s">
        <v>127</v>
      </c>
      <c r="F45" s="29">
        <v>1</v>
      </c>
      <c r="G45" s="57">
        <f>'BPU - Lot n°2'!F45</f>
        <v>0</v>
      </c>
      <c r="H45" s="57">
        <f>'BPU - Lot n°2'!G45</f>
        <v>0</v>
      </c>
      <c r="I45" s="57">
        <f t="shared" ref="I45:I46" si="6">F45*G45</f>
        <v>0</v>
      </c>
      <c r="J45" s="58">
        <f t="shared" ref="J45:J46" si="7">F45*H45</f>
        <v>0</v>
      </c>
    </row>
    <row r="46" spans="1:10" ht="45" customHeight="1" thickBot="1" x14ac:dyDescent="0.3">
      <c r="A46" s="117"/>
      <c r="B46" s="12" t="s">
        <v>34</v>
      </c>
      <c r="C46" s="9" t="s">
        <v>104</v>
      </c>
      <c r="D46" s="9" t="s">
        <v>59</v>
      </c>
      <c r="E46" s="30" t="s">
        <v>129</v>
      </c>
      <c r="F46" s="30">
        <v>1</v>
      </c>
      <c r="G46" s="59">
        <f>'BPU - Lot n°2'!F46</f>
        <v>0</v>
      </c>
      <c r="H46" s="59">
        <f>'BPU - Lot n°2'!G46</f>
        <v>0</v>
      </c>
      <c r="I46" s="59">
        <f t="shared" si="6"/>
        <v>0</v>
      </c>
      <c r="J46" s="60">
        <f t="shared" si="7"/>
        <v>0</v>
      </c>
    </row>
    <row r="47" spans="1:10" ht="13.5" customHeight="1" thickBot="1" x14ac:dyDescent="0.3">
      <c r="A47" s="28"/>
      <c r="B47" s="28"/>
      <c r="C47" s="28"/>
      <c r="G47" s="36"/>
      <c r="H47" s="36"/>
      <c r="I47" s="36"/>
      <c r="J47" s="36"/>
    </row>
    <row r="48" spans="1:10" ht="45" customHeight="1" thickBot="1" x14ac:dyDescent="0.3">
      <c r="A48" s="107" t="s">
        <v>99</v>
      </c>
      <c r="B48" s="35" t="s">
        <v>5</v>
      </c>
      <c r="C48" s="19" t="s">
        <v>42</v>
      </c>
      <c r="D48" s="6" t="s">
        <v>9</v>
      </c>
      <c r="E48" s="7" t="s">
        <v>7</v>
      </c>
      <c r="F48" s="38" t="s">
        <v>74</v>
      </c>
      <c r="G48" s="38" t="s">
        <v>75</v>
      </c>
      <c r="H48" s="38" t="s">
        <v>76</v>
      </c>
      <c r="I48" s="14" t="s">
        <v>77</v>
      </c>
      <c r="J48" s="15" t="s">
        <v>78</v>
      </c>
    </row>
    <row r="49" spans="1:10" ht="45" customHeight="1" x14ac:dyDescent="0.25">
      <c r="A49" s="115"/>
      <c r="B49" s="20" t="s">
        <v>35</v>
      </c>
      <c r="C49" s="5" t="s">
        <v>10</v>
      </c>
      <c r="D49" s="5" t="s">
        <v>59</v>
      </c>
      <c r="E49" s="34" t="s">
        <v>132</v>
      </c>
      <c r="F49" s="4">
        <v>0</v>
      </c>
      <c r="G49" s="57">
        <f>'BPU - Lot n°2'!F49</f>
        <v>0</v>
      </c>
      <c r="H49" s="57">
        <f>'BPU - Lot n°2'!G49</f>
        <v>0</v>
      </c>
      <c r="I49" s="57">
        <f t="shared" ref="I49:I56" si="8">F49*G49</f>
        <v>0</v>
      </c>
      <c r="J49" s="58">
        <f t="shared" ref="J49:J56" si="9">F49*H49</f>
        <v>0</v>
      </c>
    </row>
    <row r="50" spans="1:10" ht="45" customHeight="1" x14ac:dyDescent="0.25">
      <c r="A50" s="115"/>
      <c r="B50" s="11" t="s">
        <v>36</v>
      </c>
      <c r="C50" s="3" t="s">
        <v>10</v>
      </c>
      <c r="D50" s="3" t="s">
        <v>59</v>
      </c>
      <c r="E50" s="2" t="s">
        <v>133</v>
      </c>
      <c r="F50" s="2">
        <v>0</v>
      </c>
      <c r="G50" s="61">
        <f>'BPU - Lot n°2'!F50</f>
        <v>0</v>
      </c>
      <c r="H50" s="61">
        <f>'BPU - Lot n°2'!G50</f>
        <v>0</v>
      </c>
      <c r="I50" s="61">
        <f t="shared" si="8"/>
        <v>0</v>
      </c>
      <c r="J50" s="62">
        <f t="shared" si="9"/>
        <v>0</v>
      </c>
    </row>
    <row r="51" spans="1:10" ht="45" customHeight="1" x14ac:dyDescent="0.25">
      <c r="A51" s="115"/>
      <c r="B51" s="11" t="s">
        <v>37</v>
      </c>
      <c r="C51" s="32" t="s">
        <v>15</v>
      </c>
      <c r="D51" s="32" t="s">
        <v>59</v>
      </c>
      <c r="E51" s="131" t="str">
        <f>E49</f>
        <v>Jusqu'à 10 participants - 1 formateur</v>
      </c>
      <c r="F51" s="2">
        <v>0</v>
      </c>
      <c r="G51" s="61">
        <f>'BPU - Lot n°2'!F51</f>
        <v>0</v>
      </c>
      <c r="H51" s="61">
        <f>'BPU - Lot n°2'!G51</f>
        <v>0</v>
      </c>
      <c r="I51" s="61">
        <f t="shared" si="8"/>
        <v>0</v>
      </c>
      <c r="J51" s="62">
        <f t="shared" si="9"/>
        <v>0</v>
      </c>
    </row>
    <row r="52" spans="1:10" ht="45" customHeight="1" thickBot="1" x14ac:dyDescent="0.3">
      <c r="A52" s="115"/>
      <c r="B52" s="12" t="s">
        <v>38</v>
      </c>
      <c r="C52" s="3" t="s">
        <v>15</v>
      </c>
      <c r="D52" s="3" t="s">
        <v>59</v>
      </c>
      <c r="E52" s="2" t="s">
        <v>133</v>
      </c>
      <c r="F52" s="10">
        <v>0</v>
      </c>
      <c r="G52" s="59">
        <f>'BPU - Lot n°2'!F52</f>
        <v>0</v>
      </c>
      <c r="H52" s="59">
        <f>'BPU - Lot n°2'!G52</f>
        <v>0</v>
      </c>
      <c r="I52" s="59">
        <f t="shared" si="8"/>
        <v>0</v>
      </c>
      <c r="J52" s="60">
        <f t="shared" si="9"/>
        <v>0</v>
      </c>
    </row>
    <row r="53" spans="1:10" ht="45" customHeight="1" x14ac:dyDescent="0.25">
      <c r="A53" s="115"/>
      <c r="B53" s="20" t="s">
        <v>39</v>
      </c>
      <c r="C53" s="5" t="s">
        <v>4</v>
      </c>
      <c r="D53" s="5" t="s">
        <v>59</v>
      </c>
      <c r="E53" s="34" t="s">
        <v>132</v>
      </c>
      <c r="F53" s="4">
        <v>1</v>
      </c>
      <c r="G53" s="57">
        <f>'BPU - Lot n°2'!F53</f>
        <v>0</v>
      </c>
      <c r="H53" s="57">
        <f>'BPU - Lot n°2'!G53</f>
        <v>0</v>
      </c>
      <c r="I53" s="57">
        <f t="shared" si="8"/>
        <v>0</v>
      </c>
      <c r="J53" s="58">
        <f t="shared" si="9"/>
        <v>0</v>
      </c>
    </row>
    <row r="54" spans="1:10" ht="45" customHeight="1" x14ac:dyDescent="0.25">
      <c r="A54" s="115"/>
      <c r="B54" s="11" t="s">
        <v>40</v>
      </c>
      <c r="C54" s="3" t="s">
        <v>4</v>
      </c>
      <c r="D54" s="3" t="s">
        <v>59</v>
      </c>
      <c r="E54" s="99" t="s">
        <v>134</v>
      </c>
      <c r="F54" s="2">
        <v>1</v>
      </c>
      <c r="G54" s="61">
        <f>'BPU - Lot n°2'!F54</f>
        <v>0</v>
      </c>
      <c r="H54" s="61">
        <f>'BPU - Lot n°2'!G54</f>
        <v>0</v>
      </c>
      <c r="I54" s="61">
        <f t="shared" si="8"/>
        <v>0</v>
      </c>
      <c r="J54" s="62">
        <f t="shared" si="9"/>
        <v>0</v>
      </c>
    </row>
    <row r="55" spans="1:10" ht="45" customHeight="1" x14ac:dyDescent="0.25">
      <c r="A55" s="115"/>
      <c r="B55" s="11" t="s">
        <v>41</v>
      </c>
      <c r="C55" s="32" t="s">
        <v>0</v>
      </c>
      <c r="D55" s="32" t="s">
        <v>59</v>
      </c>
      <c r="E55" s="131" t="s">
        <v>135</v>
      </c>
      <c r="F55" s="2">
        <v>0</v>
      </c>
      <c r="G55" s="61">
        <f>'BPU - Lot n°2'!F55</f>
        <v>0</v>
      </c>
      <c r="H55" s="61">
        <f>'BPU - Lot n°2'!G55</f>
        <v>0</v>
      </c>
      <c r="I55" s="61">
        <f t="shared" si="8"/>
        <v>0</v>
      </c>
      <c r="J55" s="62">
        <f t="shared" si="9"/>
        <v>0</v>
      </c>
    </row>
    <row r="56" spans="1:10" ht="45" customHeight="1" thickBot="1" x14ac:dyDescent="0.3">
      <c r="A56" s="116"/>
      <c r="B56" s="12" t="s">
        <v>83</v>
      </c>
      <c r="C56" s="9" t="s">
        <v>0</v>
      </c>
      <c r="D56" s="9" t="s">
        <v>59</v>
      </c>
      <c r="E56" s="40" t="s">
        <v>134</v>
      </c>
      <c r="F56" s="10">
        <v>0</v>
      </c>
      <c r="G56" s="59">
        <f>'BPU - Lot n°2'!F56</f>
        <v>0</v>
      </c>
      <c r="H56" s="59">
        <f>'BPU - Lot n°2'!G56</f>
        <v>0</v>
      </c>
      <c r="I56" s="59">
        <f t="shared" si="8"/>
        <v>0</v>
      </c>
      <c r="J56" s="60">
        <f t="shared" si="9"/>
        <v>0</v>
      </c>
    </row>
    <row r="57" spans="1:10" ht="18.75" customHeight="1" thickBot="1" x14ac:dyDescent="0.3">
      <c r="A57" s="45"/>
      <c r="B57" s="45"/>
      <c r="C57" s="46"/>
      <c r="D57" s="46"/>
      <c r="E57" s="45"/>
      <c r="F57" s="45"/>
      <c r="G57" s="50"/>
      <c r="H57" s="50"/>
      <c r="I57" s="50"/>
      <c r="J57" s="50"/>
    </row>
    <row r="58" spans="1:10" ht="45" customHeight="1" thickBot="1" x14ac:dyDescent="0.3">
      <c r="A58" s="107" t="s">
        <v>100</v>
      </c>
      <c r="B58" s="35" t="s">
        <v>5</v>
      </c>
      <c r="C58" s="6" t="s">
        <v>42</v>
      </c>
      <c r="D58" s="6" t="s">
        <v>9</v>
      </c>
      <c r="E58" s="14" t="s">
        <v>7</v>
      </c>
      <c r="F58" s="7" t="s">
        <v>74</v>
      </c>
      <c r="G58" s="8" t="s">
        <v>75</v>
      </c>
      <c r="H58" s="101" t="s">
        <v>76</v>
      </c>
      <c r="I58" s="102" t="s">
        <v>77</v>
      </c>
      <c r="J58" s="102" t="s">
        <v>78</v>
      </c>
    </row>
    <row r="59" spans="1:10" ht="21" customHeight="1" thickBot="1" x14ac:dyDescent="0.3">
      <c r="A59" s="108"/>
      <c r="B59" s="20" t="s">
        <v>130</v>
      </c>
      <c r="C59" s="3" t="s">
        <v>10</v>
      </c>
      <c r="D59" s="100" t="str">
        <f>D61</f>
        <v>Sur site ou à distance</v>
      </c>
      <c r="E59" s="103" t="s">
        <v>138</v>
      </c>
      <c r="F59" s="10"/>
      <c r="G59" s="57">
        <f>'BPU - Lot n°2'!F59</f>
        <v>0</v>
      </c>
      <c r="H59" s="71">
        <f>'BPU - Lot n°2'!G59</f>
        <v>0</v>
      </c>
      <c r="I59" s="63">
        <f t="shared" ref="I59:I60" si="10">F59*G59</f>
        <v>0</v>
      </c>
      <c r="J59" s="64">
        <f t="shared" ref="J59:J60" si="11">F59*H59</f>
        <v>0</v>
      </c>
    </row>
    <row r="60" spans="1:10" ht="33.75" customHeight="1" thickBot="1" x14ac:dyDescent="0.3">
      <c r="A60" s="111"/>
      <c r="B60" s="12" t="s">
        <v>131</v>
      </c>
      <c r="C60" s="9" t="s">
        <v>10</v>
      </c>
      <c r="D60" s="9" t="str">
        <f>D61</f>
        <v>Sur site ou à distance</v>
      </c>
      <c r="E60" s="103" t="s">
        <v>139</v>
      </c>
      <c r="F60" s="10"/>
      <c r="G60" s="57">
        <f>'BPU - Lot n°2'!F60</f>
        <v>0</v>
      </c>
      <c r="H60" s="71">
        <f>'BPU - Lot n°2'!G60</f>
        <v>0</v>
      </c>
      <c r="I60" s="63">
        <f t="shared" si="10"/>
        <v>0</v>
      </c>
      <c r="J60" s="64">
        <f t="shared" si="11"/>
        <v>0</v>
      </c>
    </row>
    <row r="61" spans="1:10" ht="21" customHeight="1" x14ac:dyDescent="0.25">
      <c r="A61" s="111"/>
      <c r="B61" s="31" t="s">
        <v>60</v>
      </c>
      <c r="C61" s="32" t="s">
        <v>15</v>
      </c>
      <c r="D61" s="32" t="s">
        <v>59</v>
      </c>
      <c r="E61" s="104" t="s">
        <v>140</v>
      </c>
      <c r="F61" s="4">
        <v>1</v>
      </c>
      <c r="G61" s="57">
        <f>'BPU - Lot n°2'!F61</f>
        <v>0</v>
      </c>
      <c r="H61" s="71">
        <f>'BPU - Lot n°2'!G61</f>
        <v>0</v>
      </c>
      <c r="I61" s="63">
        <f>F61*G61</f>
        <v>0</v>
      </c>
      <c r="J61" s="64">
        <f>F61*H61</f>
        <v>0</v>
      </c>
    </row>
    <row r="62" spans="1:10" ht="31.5" customHeight="1" thickBot="1" x14ac:dyDescent="0.3">
      <c r="A62" s="108"/>
      <c r="B62" s="12" t="s">
        <v>61</v>
      </c>
      <c r="C62" s="9" t="s">
        <v>15</v>
      </c>
      <c r="D62" s="9" t="s">
        <v>59</v>
      </c>
      <c r="E62" s="105" t="s">
        <v>141</v>
      </c>
      <c r="F62" s="10">
        <v>1</v>
      </c>
      <c r="G62" s="72">
        <f>'BPU - Lot n°2'!F62</f>
        <v>0</v>
      </c>
      <c r="H62" s="63">
        <f>'BPU - Lot n°2'!G62</f>
        <v>0</v>
      </c>
      <c r="I62" s="65">
        <f t="shared" ref="I62:I72" si="12">F62*G62</f>
        <v>0</v>
      </c>
      <c r="J62" s="66">
        <f t="shared" ref="J62:J72" si="13">F62*H62</f>
        <v>0</v>
      </c>
    </row>
    <row r="63" spans="1:10" ht="23.25" customHeight="1" x14ac:dyDescent="0.25">
      <c r="A63" s="108"/>
      <c r="B63" s="20" t="s">
        <v>62</v>
      </c>
      <c r="C63" s="5" t="s">
        <v>4</v>
      </c>
      <c r="D63" s="5" t="s">
        <v>59</v>
      </c>
      <c r="E63" s="103" t="s">
        <v>138</v>
      </c>
      <c r="F63" s="4">
        <v>1</v>
      </c>
      <c r="G63" s="57">
        <f>'BPU - Lot n°2'!F63</f>
        <v>0</v>
      </c>
      <c r="H63" s="71">
        <f>'BPU - Lot n°2'!G63</f>
        <v>0</v>
      </c>
      <c r="I63" s="63">
        <f t="shared" si="12"/>
        <v>0</v>
      </c>
      <c r="J63" s="64">
        <f t="shared" si="13"/>
        <v>0</v>
      </c>
    </row>
    <row r="64" spans="1:10" ht="30.75" customHeight="1" thickBot="1" x14ac:dyDescent="0.3">
      <c r="A64" s="108"/>
      <c r="B64" s="12" t="s">
        <v>84</v>
      </c>
      <c r="C64" s="9" t="s">
        <v>4</v>
      </c>
      <c r="D64" s="9" t="s">
        <v>59</v>
      </c>
      <c r="E64" s="105" t="s">
        <v>142</v>
      </c>
      <c r="F64" s="10"/>
      <c r="G64" s="72">
        <f>'BPU - Lot n°2'!F64</f>
        <v>0</v>
      </c>
      <c r="H64" s="63">
        <f>'BPU - Lot n°2'!G64</f>
        <v>0</v>
      </c>
      <c r="I64" s="65">
        <f t="shared" si="12"/>
        <v>0</v>
      </c>
      <c r="J64" s="66">
        <f t="shared" si="13"/>
        <v>0</v>
      </c>
    </row>
    <row r="65" spans="1:10" ht="23.25" customHeight="1" x14ac:dyDescent="0.25">
      <c r="A65" s="108"/>
      <c r="B65" s="20" t="s">
        <v>85</v>
      </c>
      <c r="C65" s="5" t="s">
        <v>0</v>
      </c>
      <c r="D65" s="5" t="s">
        <v>59</v>
      </c>
      <c r="E65" s="103" t="s">
        <v>143</v>
      </c>
      <c r="F65" s="4">
        <v>1</v>
      </c>
      <c r="G65" s="57">
        <f>'BPU - Lot n°2'!F65</f>
        <v>0</v>
      </c>
      <c r="H65" s="71">
        <f>'BPU - Lot n°2'!G65</f>
        <v>0</v>
      </c>
      <c r="I65" s="63">
        <f t="shared" si="12"/>
        <v>0</v>
      </c>
      <c r="J65" s="64">
        <f t="shared" si="13"/>
        <v>0</v>
      </c>
    </row>
    <row r="66" spans="1:10" ht="32.25" customHeight="1" thickBot="1" x14ac:dyDescent="0.3">
      <c r="A66" s="108"/>
      <c r="B66" s="31" t="s">
        <v>86</v>
      </c>
      <c r="C66" s="9" t="s">
        <v>0</v>
      </c>
      <c r="D66" s="9" t="s">
        <v>59</v>
      </c>
      <c r="E66" s="105" t="s">
        <v>142</v>
      </c>
      <c r="F66" s="10">
        <v>0</v>
      </c>
      <c r="G66" s="72">
        <f>'BPU - Lot n°2'!F66</f>
        <v>0</v>
      </c>
      <c r="H66" s="63">
        <f>'BPU - Lot n°2'!G66</f>
        <v>0</v>
      </c>
      <c r="I66" s="65">
        <f t="shared" si="12"/>
        <v>0</v>
      </c>
      <c r="J66" s="66">
        <f t="shared" si="13"/>
        <v>0</v>
      </c>
    </row>
    <row r="67" spans="1:10" ht="22.5" customHeight="1" x14ac:dyDescent="0.25">
      <c r="A67" s="108"/>
      <c r="B67" s="20" t="s">
        <v>87</v>
      </c>
      <c r="C67" s="5" t="s">
        <v>1</v>
      </c>
      <c r="D67" s="5" t="s">
        <v>59</v>
      </c>
      <c r="E67" s="103" t="s">
        <v>138</v>
      </c>
      <c r="F67" s="4">
        <v>0</v>
      </c>
      <c r="G67" s="57">
        <f>'BPU - Lot n°2'!F67</f>
        <v>0</v>
      </c>
      <c r="H67" s="71">
        <f>'BPU - Lot n°2'!G67</f>
        <v>0</v>
      </c>
      <c r="I67" s="63">
        <f t="shared" si="12"/>
        <v>0</v>
      </c>
      <c r="J67" s="64">
        <f t="shared" si="13"/>
        <v>0</v>
      </c>
    </row>
    <row r="68" spans="1:10" ht="31.5" customHeight="1" thickBot="1" x14ac:dyDescent="0.3">
      <c r="A68" s="108"/>
      <c r="B68" s="31" t="s">
        <v>88</v>
      </c>
      <c r="C68" s="9" t="s">
        <v>1</v>
      </c>
      <c r="D68" s="9" t="s">
        <v>59</v>
      </c>
      <c r="E68" s="105" t="s">
        <v>144</v>
      </c>
      <c r="F68" s="10">
        <v>0</v>
      </c>
      <c r="G68" s="72">
        <f>'BPU - Lot n°2'!F68</f>
        <v>0</v>
      </c>
      <c r="H68" s="63">
        <f>'BPU - Lot n°2'!G68</f>
        <v>0</v>
      </c>
      <c r="I68" s="65">
        <f t="shared" si="12"/>
        <v>0</v>
      </c>
      <c r="J68" s="66">
        <f t="shared" si="13"/>
        <v>0</v>
      </c>
    </row>
    <row r="69" spans="1:10" ht="23.25" customHeight="1" x14ac:dyDescent="0.25">
      <c r="A69" s="108"/>
      <c r="B69" s="20" t="s">
        <v>89</v>
      </c>
      <c r="C69" s="5" t="s">
        <v>43</v>
      </c>
      <c r="D69" s="5" t="s">
        <v>59</v>
      </c>
      <c r="E69" s="103" t="s">
        <v>138</v>
      </c>
      <c r="F69" s="4">
        <v>0</v>
      </c>
      <c r="G69" s="57">
        <f>'BPU - Lot n°2'!F69</f>
        <v>0</v>
      </c>
      <c r="H69" s="71">
        <f>'BPU - Lot n°2'!G69</f>
        <v>0</v>
      </c>
      <c r="I69" s="63">
        <f t="shared" si="12"/>
        <v>0</v>
      </c>
      <c r="J69" s="64">
        <f t="shared" si="13"/>
        <v>0</v>
      </c>
    </row>
    <row r="70" spans="1:10" ht="32.25" customHeight="1" thickBot="1" x14ac:dyDescent="0.3">
      <c r="A70" s="108"/>
      <c r="B70" s="31" t="s">
        <v>90</v>
      </c>
      <c r="C70" s="9" t="s">
        <v>43</v>
      </c>
      <c r="D70" s="9" t="s">
        <v>59</v>
      </c>
      <c r="E70" s="105" t="s">
        <v>142</v>
      </c>
      <c r="F70" s="10">
        <v>0</v>
      </c>
      <c r="G70" s="73">
        <f>'BPU - Lot n°2'!F70</f>
        <v>0</v>
      </c>
      <c r="H70" s="63">
        <f>'BPU - Lot n°2'!G70</f>
        <v>0</v>
      </c>
      <c r="I70" s="65">
        <f t="shared" si="12"/>
        <v>0</v>
      </c>
      <c r="J70" s="66">
        <f t="shared" si="13"/>
        <v>0</v>
      </c>
    </row>
    <row r="71" spans="1:10" ht="23.25" customHeight="1" x14ac:dyDescent="0.25">
      <c r="A71" s="108"/>
      <c r="B71" s="20" t="s">
        <v>136</v>
      </c>
      <c r="C71" s="32" t="s">
        <v>44</v>
      </c>
      <c r="D71" s="32" t="s">
        <v>59</v>
      </c>
      <c r="E71" s="106" t="s">
        <v>138</v>
      </c>
      <c r="F71" s="18">
        <v>0</v>
      </c>
      <c r="G71" s="57">
        <f>'BPU - Lot n°2'!F71</f>
        <v>0</v>
      </c>
      <c r="H71" s="71">
        <f>'BPU - Lot n°2'!G71</f>
        <v>0</v>
      </c>
      <c r="I71" s="63">
        <f t="shared" si="12"/>
        <v>0</v>
      </c>
      <c r="J71" s="64">
        <f t="shared" si="13"/>
        <v>0</v>
      </c>
    </row>
    <row r="72" spans="1:10" ht="33" customHeight="1" thickBot="1" x14ac:dyDescent="0.3">
      <c r="A72" s="109"/>
      <c r="B72" s="31" t="s">
        <v>137</v>
      </c>
      <c r="C72" s="9" t="s">
        <v>44</v>
      </c>
      <c r="D72" s="9" t="s">
        <v>59</v>
      </c>
      <c r="E72" s="105" t="s">
        <v>144</v>
      </c>
      <c r="F72" s="10">
        <v>0</v>
      </c>
      <c r="G72" s="59">
        <f>'BPU - Lot n°2'!F72</f>
        <v>0</v>
      </c>
      <c r="H72" s="65">
        <f>'BPU - Lot n°2'!G72</f>
        <v>0</v>
      </c>
      <c r="I72" s="65">
        <f t="shared" si="12"/>
        <v>0</v>
      </c>
      <c r="J72" s="66">
        <f t="shared" si="13"/>
        <v>0</v>
      </c>
    </row>
    <row r="73" spans="1:10" ht="18" customHeight="1" thickBot="1" x14ac:dyDescent="0.3">
      <c r="A73" s="45"/>
      <c r="B73" s="45"/>
      <c r="C73" s="46"/>
      <c r="D73" s="46"/>
      <c r="E73" s="45"/>
      <c r="F73" s="45"/>
      <c r="G73" s="50"/>
      <c r="H73" s="50"/>
      <c r="I73" s="50"/>
      <c r="J73" s="50"/>
    </row>
    <row r="74" spans="1:10" ht="45" customHeight="1" thickBot="1" x14ac:dyDescent="0.3">
      <c r="A74" s="107" t="s">
        <v>101</v>
      </c>
      <c r="B74" s="19" t="s">
        <v>5</v>
      </c>
      <c r="C74" s="6" t="s">
        <v>42</v>
      </c>
      <c r="D74" s="6" t="s">
        <v>9</v>
      </c>
      <c r="E74" s="7" t="s">
        <v>7</v>
      </c>
      <c r="F74" s="38" t="s">
        <v>74</v>
      </c>
      <c r="G74" s="38" t="s">
        <v>75</v>
      </c>
      <c r="H74" s="38" t="s">
        <v>76</v>
      </c>
      <c r="I74" s="14" t="s">
        <v>77</v>
      </c>
      <c r="J74" s="15" t="s">
        <v>78</v>
      </c>
    </row>
    <row r="75" spans="1:10" ht="45" customHeight="1" x14ac:dyDescent="0.25">
      <c r="A75" s="113"/>
      <c r="B75" s="20" t="s">
        <v>63</v>
      </c>
      <c r="C75" s="5" t="s">
        <v>10</v>
      </c>
      <c r="D75" s="5" t="s">
        <v>59</v>
      </c>
      <c r="E75" s="4" t="s">
        <v>58</v>
      </c>
      <c r="F75" s="4">
        <v>0</v>
      </c>
      <c r="G75" s="57">
        <f>'BPU - Lot n°2'!F75</f>
        <v>0</v>
      </c>
      <c r="H75" s="57">
        <f>'BPU - Lot n°2'!G75</f>
        <v>0</v>
      </c>
      <c r="I75" s="57">
        <f t="shared" ref="I75:I81" si="14">F75*G75</f>
        <v>0</v>
      </c>
      <c r="J75" s="58">
        <f t="shared" ref="J75:J81" si="15">F75*H75</f>
        <v>0</v>
      </c>
    </row>
    <row r="76" spans="1:10" ht="45" customHeight="1" x14ac:dyDescent="0.25">
      <c r="A76" s="113"/>
      <c r="B76" s="11" t="s">
        <v>64</v>
      </c>
      <c r="C76" s="3" t="s">
        <v>15</v>
      </c>
      <c r="D76" s="3" t="s">
        <v>59</v>
      </c>
      <c r="E76" s="2" t="s">
        <v>58</v>
      </c>
      <c r="F76" s="2">
        <v>2</v>
      </c>
      <c r="G76" s="61">
        <f>'BPU - Lot n°2'!F76</f>
        <v>0</v>
      </c>
      <c r="H76" s="61">
        <f>'BPU - Lot n°2'!G76</f>
        <v>0</v>
      </c>
      <c r="I76" s="61">
        <f t="shared" si="14"/>
        <v>0</v>
      </c>
      <c r="J76" s="62">
        <f t="shared" si="15"/>
        <v>0</v>
      </c>
    </row>
    <row r="77" spans="1:10" ht="45" customHeight="1" x14ac:dyDescent="0.25">
      <c r="A77" s="113"/>
      <c r="B77" s="11" t="s">
        <v>65</v>
      </c>
      <c r="C77" s="3" t="s">
        <v>4</v>
      </c>
      <c r="D77" s="3" t="s">
        <v>59</v>
      </c>
      <c r="E77" s="2" t="s">
        <v>58</v>
      </c>
      <c r="F77" s="2">
        <v>2</v>
      </c>
      <c r="G77" s="61">
        <f>'BPU - Lot n°2'!F77</f>
        <v>0</v>
      </c>
      <c r="H77" s="61">
        <f>'BPU - Lot n°2'!G77</f>
        <v>0</v>
      </c>
      <c r="I77" s="61">
        <f t="shared" si="14"/>
        <v>0</v>
      </c>
      <c r="J77" s="62">
        <f t="shared" si="15"/>
        <v>0</v>
      </c>
    </row>
    <row r="78" spans="1:10" ht="45" customHeight="1" x14ac:dyDescent="0.25">
      <c r="A78" s="113"/>
      <c r="B78" s="11" t="s">
        <v>66</v>
      </c>
      <c r="C78" s="3" t="s">
        <v>0</v>
      </c>
      <c r="D78" s="3" t="s">
        <v>59</v>
      </c>
      <c r="E78" s="2" t="s">
        <v>58</v>
      </c>
      <c r="F78" s="2">
        <v>0</v>
      </c>
      <c r="G78" s="61">
        <f>'BPU - Lot n°2'!F78</f>
        <v>0</v>
      </c>
      <c r="H78" s="61">
        <f>'BPU - Lot n°2'!G78</f>
        <v>0</v>
      </c>
      <c r="I78" s="61">
        <f t="shared" si="14"/>
        <v>0</v>
      </c>
      <c r="J78" s="62">
        <f t="shared" si="15"/>
        <v>0</v>
      </c>
    </row>
    <row r="79" spans="1:10" ht="45" customHeight="1" x14ac:dyDescent="0.25">
      <c r="A79" s="113"/>
      <c r="B79" s="11" t="s">
        <v>67</v>
      </c>
      <c r="C79" s="3" t="s">
        <v>1</v>
      </c>
      <c r="D79" s="3" t="s">
        <v>59</v>
      </c>
      <c r="E79" s="2" t="s">
        <v>58</v>
      </c>
      <c r="F79" s="2">
        <v>1</v>
      </c>
      <c r="G79" s="61">
        <f>'BPU - Lot n°2'!F79</f>
        <v>0</v>
      </c>
      <c r="H79" s="61">
        <f>'BPU - Lot n°2'!G79</f>
        <v>0</v>
      </c>
      <c r="I79" s="61">
        <f t="shared" si="14"/>
        <v>0</v>
      </c>
      <c r="J79" s="62">
        <f t="shared" si="15"/>
        <v>0</v>
      </c>
    </row>
    <row r="80" spans="1:10" ht="45" customHeight="1" x14ac:dyDescent="0.25">
      <c r="A80" s="113"/>
      <c r="B80" s="11" t="s">
        <v>91</v>
      </c>
      <c r="C80" s="3" t="s">
        <v>43</v>
      </c>
      <c r="D80" s="3" t="s">
        <v>59</v>
      </c>
      <c r="E80" s="2" t="s">
        <v>58</v>
      </c>
      <c r="F80" s="2">
        <v>0</v>
      </c>
      <c r="G80" s="61">
        <f>'BPU - Lot n°2'!F80</f>
        <v>0</v>
      </c>
      <c r="H80" s="61">
        <f>'BPU - Lot n°2'!G80</f>
        <v>0</v>
      </c>
      <c r="I80" s="61">
        <f t="shared" si="14"/>
        <v>0</v>
      </c>
      <c r="J80" s="62">
        <f t="shared" si="15"/>
        <v>0</v>
      </c>
    </row>
    <row r="81" spans="1:10" ht="45" customHeight="1" thickBot="1" x14ac:dyDescent="0.3">
      <c r="A81" s="114"/>
      <c r="B81" s="12" t="s">
        <v>92</v>
      </c>
      <c r="C81" s="9" t="s">
        <v>44</v>
      </c>
      <c r="D81" s="9" t="s">
        <v>59</v>
      </c>
      <c r="E81" s="10" t="s">
        <v>58</v>
      </c>
      <c r="F81" s="10">
        <v>0</v>
      </c>
      <c r="G81" s="59">
        <f>'BPU - Lot n°2'!F81</f>
        <v>0</v>
      </c>
      <c r="H81" s="59">
        <f>'BPU - Lot n°2'!G81</f>
        <v>0</v>
      </c>
      <c r="I81" s="59">
        <f t="shared" si="14"/>
        <v>0</v>
      </c>
      <c r="J81" s="60">
        <f t="shared" si="15"/>
        <v>0</v>
      </c>
    </row>
    <row r="82" spans="1:10" ht="15.75" thickBot="1" x14ac:dyDescent="0.3">
      <c r="G82" s="36"/>
      <c r="H82" s="36"/>
      <c r="I82" s="36"/>
      <c r="J82" s="36"/>
    </row>
    <row r="83" spans="1:10" ht="45" customHeight="1" thickBot="1" x14ac:dyDescent="0.3">
      <c r="A83" s="107" t="s">
        <v>102</v>
      </c>
      <c r="B83" s="19" t="s">
        <v>5</v>
      </c>
      <c r="C83" s="6" t="s">
        <v>42</v>
      </c>
      <c r="D83" s="6" t="s">
        <v>9</v>
      </c>
      <c r="E83" s="7" t="s">
        <v>105</v>
      </c>
      <c r="F83" s="38" t="s">
        <v>74</v>
      </c>
      <c r="G83" s="38" t="s">
        <v>75</v>
      </c>
      <c r="H83" s="38" t="s">
        <v>76</v>
      </c>
      <c r="I83" s="14" t="s">
        <v>77</v>
      </c>
      <c r="J83" s="15" t="s">
        <v>78</v>
      </c>
    </row>
    <row r="84" spans="1:10" ht="45" customHeight="1" x14ac:dyDescent="0.25">
      <c r="A84" s="108"/>
      <c r="B84" s="20" t="s">
        <v>68</v>
      </c>
      <c r="C84" s="5" t="s">
        <v>10</v>
      </c>
      <c r="D84" s="5" t="s">
        <v>59</v>
      </c>
      <c r="E84" s="4" t="s">
        <v>106</v>
      </c>
      <c r="F84" s="4">
        <v>0</v>
      </c>
      <c r="G84" s="57">
        <f>'BPU - Lot n°2'!F84</f>
        <v>0</v>
      </c>
      <c r="H84" s="57">
        <f>'BPU - Lot n°2'!G84</f>
        <v>0</v>
      </c>
      <c r="I84" s="57">
        <f>F84*G84</f>
        <v>0</v>
      </c>
      <c r="J84" s="58">
        <f>F84*H84</f>
        <v>0</v>
      </c>
    </row>
    <row r="85" spans="1:10" ht="45" customHeight="1" x14ac:dyDescent="0.25">
      <c r="A85" s="108"/>
      <c r="B85" s="11" t="s">
        <v>69</v>
      </c>
      <c r="C85" s="32" t="str">
        <f>C84</f>
        <v>2 heures</v>
      </c>
      <c r="D85" s="3" t="s">
        <v>59</v>
      </c>
      <c r="E85" s="18" t="s">
        <v>107</v>
      </c>
      <c r="F85" s="2">
        <v>0</v>
      </c>
      <c r="G85" s="61">
        <f>'BPU - Lot n°2'!F85</f>
        <v>0</v>
      </c>
      <c r="H85" s="61">
        <f>'BPU - Lot n°2'!G85</f>
        <v>0</v>
      </c>
      <c r="I85" s="61">
        <f t="shared" ref="I85:I98" si="16">F85*G85</f>
        <v>0</v>
      </c>
      <c r="J85" s="62">
        <f t="shared" ref="J85:J98" si="17">F85*H85</f>
        <v>0</v>
      </c>
    </row>
    <row r="86" spans="1:10" ht="45" customHeight="1" x14ac:dyDescent="0.25">
      <c r="A86" s="108"/>
      <c r="B86" s="11" t="s">
        <v>70</v>
      </c>
      <c r="C86" s="32" t="str">
        <f>C85</f>
        <v>2 heures</v>
      </c>
      <c r="D86" s="3" t="s">
        <v>59</v>
      </c>
      <c r="E86" s="18" t="s">
        <v>108</v>
      </c>
      <c r="F86" s="2">
        <v>0</v>
      </c>
      <c r="G86" s="61">
        <f>'BPU - Lot n°2'!F86</f>
        <v>0</v>
      </c>
      <c r="H86" s="61">
        <f>'BPU - Lot n°2'!G86</f>
        <v>0</v>
      </c>
      <c r="I86" s="61">
        <f t="shared" si="16"/>
        <v>0</v>
      </c>
      <c r="J86" s="62">
        <f t="shared" si="17"/>
        <v>0</v>
      </c>
    </row>
    <row r="87" spans="1:10" ht="45" customHeight="1" x14ac:dyDescent="0.25">
      <c r="A87" s="108"/>
      <c r="B87" s="11" t="s">
        <v>71</v>
      </c>
      <c r="C87" s="32" t="s">
        <v>15</v>
      </c>
      <c r="D87" s="3" t="s">
        <v>59</v>
      </c>
      <c r="E87" s="18" t="str">
        <f>E84</f>
        <v xml:space="preserve"> 1 formateur</v>
      </c>
      <c r="F87" s="2">
        <v>12</v>
      </c>
      <c r="G87" s="61">
        <f>'BPU - Lot n°2'!F87</f>
        <v>0</v>
      </c>
      <c r="H87" s="61">
        <f>'BPU - Lot n°2'!G87</f>
        <v>0</v>
      </c>
      <c r="I87" s="61">
        <f t="shared" si="16"/>
        <v>0</v>
      </c>
      <c r="J87" s="62">
        <f t="shared" si="17"/>
        <v>0</v>
      </c>
    </row>
    <row r="88" spans="1:10" ht="45" customHeight="1" x14ac:dyDescent="0.25">
      <c r="A88" s="108"/>
      <c r="B88" s="11" t="s">
        <v>72</v>
      </c>
      <c r="C88" s="32" t="s">
        <v>15</v>
      </c>
      <c r="D88" s="3" t="s">
        <v>59</v>
      </c>
      <c r="E88" s="18" t="str">
        <f>E85</f>
        <v>2 formateurs</v>
      </c>
      <c r="F88" s="44">
        <v>10</v>
      </c>
      <c r="G88" s="61">
        <f>'BPU - Lot n°2'!F88</f>
        <v>0</v>
      </c>
      <c r="H88" s="61">
        <f>'BPU - Lot n°2'!G88</f>
        <v>0</v>
      </c>
      <c r="I88" s="61">
        <f t="shared" si="16"/>
        <v>0</v>
      </c>
      <c r="J88" s="62">
        <f t="shared" si="17"/>
        <v>0</v>
      </c>
    </row>
    <row r="89" spans="1:10" ht="45" customHeight="1" x14ac:dyDescent="0.25">
      <c r="A89" s="108"/>
      <c r="B89" s="11" t="s">
        <v>109</v>
      </c>
      <c r="C89" s="3" t="s">
        <v>15</v>
      </c>
      <c r="D89" s="3" t="s">
        <v>59</v>
      </c>
      <c r="E89" s="2" t="s">
        <v>108</v>
      </c>
      <c r="F89" s="44">
        <v>6</v>
      </c>
      <c r="G89" s="61">
        <f>'BPU - Lot n°2'!F89</f>
        <v>0</v>
      </c>
      <c r="H89" s="61">
        <f>'BPU - Lot n°2'!G89</f>
        <v>0</v>
      </c>
      <c r="I89" s="61">
        <f t="shared" si="16"/>
        <v>0</v>
      </c>
      <c r="J89" s="62">
        <f t="shared" si="17"/>
        <v>0</v>
      </c>
    </row>
    <row r="90" spans="1:10" ht="45" customHeight="1" x14ac:dyDescent="0.25">
      <c r="A90" s="108"/>
      <c r="B90" s="11" t="s">
        <v>110</v>
      </c>
      <c r="C90" s="3" t="s">
        <v>4</v>
      </c>
      <c r="D90" s="3" t="s">
        <v>59</v>
      </c>
      <c r="E90" s="2" t="str">
        <f t="shared" ref="E90:E98" si="18">E87</f>
        <v xml:space="preserve"> 1 formateur</v>
      </c>
      <c r="F90" s="44">
        <v>0</v>
      </c>
      <c r="G90" s="61">
        <f>'BPU - Lot n°2'!F90</f>
        <v>0</v>
      </c>
      <c r="H90" s="61">
        <f>'BPU - Lot n°2'!G90</f>
        <v>0</v>
      </c>
      <c r="I90" s="61">
        <f t="shared" si="16"/>
        <v>0</v>
      </c>
      <c r="J90" s="62">
        <f t="shared" si="17"/>
        <v>0</v>
      </c>
    </row>
    <row r="91" spans="1:10" ht="45" customHeight="1" x14ac:dyDescent="0.25">
      <c r="A91" s="108"/>
      <c r="B91" s="11" t="s">
        <v>111</v>
      </c>
      <c r="C91" s="3" t="s">
        <v>4</v>
      </c>
      <c r="D91" s="3" t="s">
        <v>59</v>
      </c>
      <c r="E91" s="2" t="str">
        <f t="shared" si="18"/>
        <v>2 formateurs</v>
      </c>
      <c r="F91" s="44">
        <v>4</v>
      </c>
      <c r="G91" s="61">
        <f>'BPU - Lot n°2'!F91</f>
        <v>0</v>
      </c>
      <c r="H91" s="61">
        <f>'BPU - Lot n°2'!G91</f>
        <v>0</v>
      </c>
      <c r="I91" s="61">
        <f t="shared" si="16"/>
        <v>0</v>
      </c>
      <c r="J91" s="62">
        <f t="shared" si="17"/>
        <v>0</v>
      </c>
    </row>
    <row r="92" spans="1:10" ht="45" customHeight="1" x14ac:dyDescent="0.25">
      <c r="A92" s="108"/>
      <c r="B92" s="11" t="s">
        <v>112</v>
      </c>
      <c r="C92" s="3" t="s">
        <v>114</v>
      </c>
      <c r="D92" s="3" t="s">
        <v>59</v>
      </c>
      <c r="E92" s="2" t="str">
        <f t="shared" si="18"/>
        <v>3 formateurs</v>
      </c>
      <c r="F92" s="44">
        <v>2</v>
      </c>
      <c r="G92" s="61">
        <f>'BPU - Lot n°2'!F92</f>
        <v>0</v>
      </c>
      <c r="H92" s="61">
        <f>'BPU - Lot n°2'!G92</f>
        <v>0</v>
      </c>
      <c r="I92" s="61">
        <f t="shared" si="16"/>
        <v>0</v>
      </c>
      <c r="J92" s="62">
        <f t="shared" si="17"/>
        <v>0</v>
      </c>
    </row>
    <row r="93" spans="1:10" ht="45" customHeight="1" x14ac:dyDescent="0.25">
      <c r="A93" s="108"/>
      <c r="B93" s="11" t="s">
        <v>113</v>
      </c>
      <c r="C93" s="3" t="s">
        <v>115</v>
      </c>
      <c r="D93" s="3" t="s">
        <v>59</v>
      </c>
      <c r="E93" s="2" t="str">
        <f t="shared" si="18"/>
        <v xml:space="preserve"> 1 formateur</v>
      </c>
      <c r="F93" s="44">
        <v>2</v>
      </c>
      <c r="G93" s="61">
        <f>'BPU - Lot n°2'!F93</f>
        <v>0</v>
      </c>
      <c r="H93" s="61">
        <f>'BPU - Lot n°2'!G93</f>
        <v>0</v>
      </c>
      <c r="I93" s="61">
        <f t="shared" si="16"/>
        <v>0</v>
      </c>
      <c r="J93" s="62">
        <f t="shared" si="17"/>
        <v>0</v>
      </c>
    </row>
    <row r="94" spans="1:10" ht="45" customHeight="1" x14ac:dyDescent="0.25">
      <c r="A94" s="108"/>
      <c r="B94" s="11" t="s">
        <v>116</v>
      </c>
      <c r="C94" s="3" t="s">
        <v>0</v>
      </c>
      <c r="D94" s="3" t="s">
        <v>59</v>
      </c>
      <c r="E94" s="2" t="str">
        <f t="shared" si="18"/>
        <v>2 formateurs</v>
      </c>
      <c r="F94" s="44">
        <v>2</v>
      </c>
      <c r="G94" s="61">
        <f>'BPU - Lot n°2'!F94</f>
        <v>0</v>
      </c>
      <c r="H94" s="61">
        <f>'BPU - Lot n°2'!G94</f>
        <v>0</v>
      </c>
      <c r="I94" s="61">
        <f t="shared" si="16"/>
        <v>0</v>
      </c>
      <c r="J94" s="62">
        <f t="shared" si="17"/>
        <v>0</v>
      </c>
    </row>
    <row r="95" spans="1:10" ht="45" customHeight="1" x14ac:dyDescent="0.25">
      <c r="A95" s="108"/>
      <c r="B95" s="11" t="s">
        <v>117</v>
      </c>
      <c r="C95" s="3" t="s">
        <v>0</v>
      </c>
      <c r="D95" s="3" t="s">
        <v>59</v>
      </c>
      <c r="E95" s="2" t="str">
        <f t="shared" si="18"/>
        <v>3 formateurs</v>
      </c>
      <c r="F95" s="44">
        <v>0</v>
      </c>
      <c r="G95" s="61">
        <f>'BPU - Lot n°2'!F95</f>
        <v>0</v>
      </c>
      <c r="H95" s="61">
        <f>'BPU - Lot n°2'!G95</f>
        <v>0</v>
      </c>
      <c r="I95" s="61">
        <f t="shared" si="16"/>
        <v>0</v>
      </c>
      <c r="J95" s="62">
        <f t="shared" si="17"/>
        <v>0</v>
      </c>
    </row>
    <row r="96" spans="1:10" ht="45" customHeight="1" x14ac:dyDescent="0.25">
      <c r="A96" s="108"/>
      <c r="B96" s="11" t="s">
        <v>118</v>
      </c>
      <c r="C96" s="43" t="s">
        <v>1</v>
      </c>
      <c r="D96" s="3" t="s">
        <v>59</v>
      </c>
      <c r="E96" s="44" t="str">
        <f t="shared" si="18"/>
        <v xml:space="preserve"> 1 formateur</v>
      </c>
      <c r="F96" s="44">
        <v>0</v>
      </c>
      <c r="G96" s="61">
        <f>'BPU - Lot n°2'!F96</f>
        <v>0</v>
      </c>
      <c r="H96" s="61">
        <f>'BPU - Lot n°2'!G96</f>
        <v>0</v>
      </c>
      <c r="I96" s="61">
        <f t="shared" si="16"/>
        <v>0</v>
      </c>
      <c r="J96" s="62">
        <f t="shared" si="17"/>
        <v>0</v>
      </c>
    </row>
    <row r="97" spans="1:10" ht="45" customHeight="1" x14ac:dyDescent="0.25">
      <c r="A97" s="108"/>
      <c r="B97" s="11" t="s">
        <v>119</v>
      </c>
      <c r="C97" s="43" t="s">
        <v>1</v>
      </c>
      <c r="D97" s="3" t="s">
        <v>59</v>
      </c>
      <c r="E97" s="44" t="str">
        <f t="shared" si="18"/>
        <v>2 formateurs</v>
      </c>
      <c r="F97" s="44">
        <v>0</v>
      </c>
      <c r="G97" s="61">
        <f>'BPU - Lot n°2'!F97</f>
        <v>0</v>
      </c>
      <c r="H97" s="61">
        <f>'BPU - Lot n°2'!G97</f>
        <v>0</v>
      </c>
      <c r="I97" s="61">
        <f t="shared" si="16"/>
        <v>0</v>
      </c>
      <c r="J97" s="62">
        <f t="shared" si="17"/>
        <v>0</v>
      </c>
    </row>
    <row r="98" spans="1:10" ht="45" customHeight="1" thickBot="1" x14ac:dyDescent="0.3">
      <c r="A98" s="109"/>
      <c r="B98" s="12" t="s">
        <v>120</v>
      </c>
      <c r="C98" s="9" t="s">
        <v>1</v>
      </c>
      <c r="D98" s="9" t="s">
        <v>59</v>
      </c>
      <c r="E98" s="10" t="str">
        <f t="shared" si="18"/>
        <v>3 formateurs</v>
      </c>
      <c r="F98" s="10">
        <v>0</v>
      </c>
      <c r="G98" s="59">
        <f>'BPU - Lot n°2'!F98</f>
        <v>0</v>
      </c>
      <c r="H98" s="59">
        <f>'BPU - Lot n°2'!G98</f>
        <v>0</v>
      </c>
      <c r="I98" s="59">
        <f t="shared" si="16"/>
        <v>0</v>
      </c>
      <c r="J98" s="60">
        <f t="shared" si="17"/>
        <v>0</v>
      </c>
    </row>
    <row r="99" spans="1:10" x14ac:dyDescent="0.25">
      <c r="G99" s="36"/>
      <c r="H99" s="36"/>
      <c r="I99" s="36"/>
      <c r="J99" s="36"/>
    </row>
    <row r="100" spans="1:10" ht="15.75" thickBot="1" x14ac:dyDescent="0.3"/>
    <row r="101" spans="1:10" ht="16.5" thickBot="1" x14ac:dyDescent="0.3">
      <c r="A101" s="128" t="s">
        <v>79</v>
      </c>
      <c r="B101" s="129"/>
      <c r="C101" s="129"/>
      <c r="D101" s="129"/>
      <c r="E101" s="129"/>
      <c r="F101" s="129"/>
      <c r="G101" s="129"/>
      <c r="H101" s="130"/>
      <c r="I101" s="39">
        <f>SUM(I8:I98)</f>
        <v>0</v>
      </c>
      <c r="J101" s="39">
        <f>SUM(J8:J98)</f>
        <v>0</v>
      </c>
    </row>
    <row r="111" spans="1:10" ht="15" customHeight="1" x14ac:dyDescent="0.25"/>
  </sheetData>
  <mergeCells count="16">
    <mergeCell ref="A6:J6"/>
    <mergeCell ref="A1:J1"/>
    <mergeCell ref="A2:J2"/>
    <mergeCell ref="A3:J3"/>
    <mergeCell ref="A4:J4"/>
    <mergeCell ref="A5:J5"/>
    <mergeCell ref="A101:H101"/>
    <mergeCell ref="A7:A21"/>
    <mergeCell ref="A34:A42"/>
    <mergeCell ref="A74:A81"/>
    <mergeCell ref="A31:A32"/>
    <mergeCell ref="A44:A46"/>
    <mergeCell ref="A58:A72"/>
    <mergeCell ref="A83:A98"/>
    <mergeCell ref="A23:A29"/>
    <mergeCell ref="A48:A5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 Lot n°2</vt:lpstr>
      <vt:lpstr>DQE - Lot n°2</vt:lpstr>
    </vt:vector>
  </TitlesOfParts>
  <Company>MSS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Administration centrale</cp:lastModifiedBy>
  <cp:lastPrinted>2018-02-01T16:08:29Z</cp:lastPrinted>
  <dcterms:created xsi:type="dcterms:W3CDTF">2017-07-28T14:48:09Z</dcterms:created>
  <dcterms:modified xsi:type="dcterms:W3CDTF">2024-05-07T17:46:59Z</dcterms:modified>
</cp:coreProperties>
</file>